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3_Amenagement_gestion\37_4_RN3\4- Marché\Marché biodiv\annexe CCTP\"/>
    </mc:Choice>
  </mc:AlternateContent>
  <xr:revisionPtr revIDLastSave="0" documentId="13_ncr:1_{E29FC967-0139-41F5-B440-2C7ADBE44A3E}" xr6:coauthVersionLast="47" xr6:coauthVersionMax="47" xr10:uidLastSave="{00000000-0000-0000-0000-000000000000}"/>
  <bookViews>
    <workbookView xWindow="-25320" yWindow="285" windowWidth="25440" windowHeight="15270" activeTab="3" xr2:uid="{43BA78DD-3E58-4FBA-BF72-0C92F4FD3C11}"/>
  </bookViews>
  <sheets>
    <sheet name="Palettes végétales Répartition%" sheetId="6" r:id="rId1"/>
    <sheet name="Palettes végétales Quantitatif" sheetId="7" r:id="rId2"/>
    <sheet name="Synthèse_A" sheetId="1" r:id="rId3"/>
    <sheet name="Plantations" sheetId="2" r:id="rId4"/>
    <sheet name="LMA" sheetId="3" r:id="rId5"/>
    <sheet name="LME" sheetId="4" r:id="rId6"/>
    <sheet name="ENT" sheetId="5" r:id="rId7"/>
  </sheets>
  <externalReferences>
    <externalReference r:id="rId8"/>
    <externalReference r:id="rId9"/>
  </externalReferences>
  <definedNames>
    <definedName name="_xlnm._FilterDatabase" localSheetId="2" hidden="1">Synthèse_A!#REF!</definedName>
    <definedName name="_xlnm.Print_Titles" localSheetId="1">'Palettes végétales Quantitatif'!$1:$9</definedName>
    <definedName name="_xlnm.Print_Titles" localSheetId="0">'Palettes végétales Répartition%'!$1:$9</definedName>
    <definedName name="_xlnm.Print_Area" localSheetId="6">ENT!$A$1:$C$23</definedName>
    <definedName name="_xlnm.Print_Area" localSheetId="4">LMA!$A$1:$C$21</definedName>
    <definedName name="_xlnm.Print_Area" localSheetId="5">LME!$A$1:$C$19</definedName>
    <definedName name="_xlnm.Print_Area" localSheetId="1">'Palettes végétales Quantitatif'!$A$1:$O$35</definedName>
    <definedName name="_xlnm.Print_Area" localSheetId="0">'Palettes végétales Répartition%'!$A$1:$O$34</definedName>
    <definedName name="_xlnm.Print_Area" localSheetId="3">Plantations!$A$1:$F$19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7" l="1"/>
  <c r="G35" i="7"/>
  <c r="F35" i="7"/>
  <c r="E35" i="7"/>
  <c r="M11" i="7"/>
  <c r="L11" i="7"/>
  <c r="K11" i="7"/>
  <c r="J11" i="7"/>
  <c r="I11" i="7"/>
  <c r="H35" i="6"/>
  <c r="G35" i="6"/>
  <c r="F35" i="6"/>
  <c r="E35" i="6"/>
  <c r="I19" i="1"/>
  <c r="G19" i="1" a="1"/>
  <c r="G19" i="1" s="1"/>
  <c r="H19" i="1" s="1"/>
  <c r="I18" i="1"/>
  <c r="G18" i="1" a="1"/>
  <c r="G18" i="1" s="1"/>
  <c r="I17" i="1"/>
  <c r="G17" i="1" a="1"/>
  <c r="G17" i="1" s="1"/>
  <c r="G16" i="1" a="1"/>
  <c r="G16" i="1" s="1"/>
  <c r="I15" i="1"/>
  <c r="G15" i="1" a="1"/>
  <c r="G15" i="1" s="1"/>
  <c r="G14" i="1" a="1"/>
  <c r="G14" i="1" s="1"/>
  <c r="I13" i="1"/>
  <c r="G13" i="1" a="1"/>
  <c r="G13" i="1" s="1"/>
  <c r="I12" i="1"/>
  <c r="G12" i="1" a="1"/>
  <c r="G12" i="1" s="1"/>
  <c r="I11" i="1"/>
  <c r="G11" i="1" a="1"/>
  <c r="G11" i="1" s="1"/>
  <c r="I10" i="1"/>
  <c r="G10" i="1" a="1"/>
  <c r="G10" i="1" s="1"/>
  <c r="I9" i="1"/>
  <c r="G9" i="1" a="1"/>
  <c r="G9" i="1" s="1"/>
  <c r="I8" i="1"/>
  <c r="G8" i="1" a="1"/>
  <c r="G8" i="1" s="1"/>
  <c r="I7" i="1"/>
  <c r="G7" i="1" a="1"/>
  <c r="G7" i="1" s="1"/>
  <c r="I6" i="1"/>
  <c r="G6" i="1" a="1"/>
  <c r="G6" i="1" s="1"/>
  <c r="I5" i="1"/>
  <c r="G5" i="1" a="1"/>
  <c r="G5" i="1" s="1"/>
  <c r="I4" i="1"/>
  <c r="G4" i="1" a="1"/>
  <c r="G4" i="1" s="1"/>
  <c r="I3" i="1"/>
  <c r="G3" i="1" a="1"/>
  <c r="G3" i="1" s="1"/>
  <c r="B20" i="1"/>
  <c r="H6" i="1" l="1"/>
  <c r="H18" i="1"/>
  <c r="H17" i="1"/>
  <c r="H16" i="1"/>
  <c r="H15" i="1"/>
  <c r="H14" i="1"/>
  <c r="H13" i="1"/>
  <c r="H12" i="1"/>
  <c r="H11" i="1"/>
  <c r="H10" i="1"/>
  <c r="H9" i="1"/>
  <c r="H8" i="1"/>
  <c r="H7" i="1"/>
  <c r="H5" i="1"/>
  <c r="H3" i="1"/>
  <c r="F10" i="2"/>
  <c r="F11" i="2" s="1"/>
  <c r="F9" i="2"/>
  <c r="F18" i="2" s="1"/>
  <c r="F8" i="2"/>
  <c r="F17" i="2" s="1"/>
  <c r="F7" i="2"/>
  <c r="F6" i="2"/>
  <c r="F5" i="2"/>
  <c r="F15" i="2" s="1"/>
  <c r="E11" i="2"/>
  <c r="H4" i="1"/>
  <c r="H20" i="1" l="1"/>
  <c r="F16" i="2"/>
  <c r="F19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<sst xmlns="http://schemas.openxmlformats.org/spreadsheetml/2006/main" count="1675" uniqueCount="459">
  <si>
    <t>IDU Parcelle</t>
  </si>
  <si>
    <t>Surface (m²)</t>
  </si>
  <si>
    <t>Envahiss. global</t>
  </si>
  <si>
    <t>Pente</t>
  </si>
  <si>
    <t>Type de lutte à prévoir</t>
  </si>
  <si>
    <t>Type de plantations à prévoir</t>
  </si>
  <si>
    <t>Réf. CCTP</t>
  </si>
  <si>
    <t>Densité (pl./m²)</t>
  </si>
  <si>
    <t>Nb. Plants</t>
  </si>
  <si>
    <t>Palette</t>
  </si>
  <si>
    <t>Total</t>
  </si>
  <si>
    <t>QUANTITATIFS ECO.GV.1-5 (PLANTATIONS)</t>
  </si>
  <si>
    <t>Palette végétale</t>
  </si>
  <si>
    <t>Densité plantation (pl./m²)</t>
  </si>
  <si>
    <t>Nb. de plants concernés par tronçons</t>
  </si>
  <si>
    <t>Modalité de mise en œuvre</t>
  </si>
  <si>
    <t>A</t>
  </si>
  <si>
    <t>P1</t>
  </si>
  <si>
    <t>Plantations herbacées</t>
  </si>
  <si>
    <t>H1</t>
  </si>
  <si>
    <t>P2-1</t>
  </si>
  <si>
    <t>Plantations arbustives denses</t>
  </si>
  <si>
    <t>A1</t>
  </si>
  <si>
    <t>P2-2</t>
  </si>
  <si>
    <t>P3</t>
  </si>
  <si>
    <t>Plantations arbustives diffuses</t>
  </si>
  <si>
    <t>A2</t>
  </si>
  <si>
    <t>P4</t>
  </si>
  <si>
    <t>Plantations ornementales</t>
  </si>
  <si>
    <t>O1</t>
  </si>
  <si>
    <t>P5</t>
  </si>
  <si>
    <t>Plantations sur terrain à forte pente remodelé à l'aide de fascines</t>
  </si>
  <si>
    <t>TOTAL (m²)</t>
  </si>
  <si>
    <t>Palettes</t>
  </si>
  <si>
    <t>Etude pour la valorisation écologique et paysagère de la RN3
QUANTITATIFS ECO.LUTT.1 (LMA)</t>
  </si>
  <si>
    <t>LMA1</t>
  </si>
  <si>
    <t>Lutte manuelle &gt; 75%</t>
  </si>
  <si>
    <t>LMA2</t>
  </si>
  <si>
    <t>Lutte manuelle 50-75 %</t>
  </si>
  <si>
    <t>LMA3</t>
  </si>
  <si>
    <t>Lutte manuelle diffuse &lt;50%</t>
  </si>
  <si>
    <t>LMA4</t>
  </si>
  <si>
    <t>Lutte manuelle spécifique ravine</t>
  </si>
  <si>
    <t>LMA5</t>
  </si>
  <si>
    <t>Lutte manuelle et remodelage de la pente</t>
  </si>
  <si>
    <t>LMA6</t>
  </si>
  <si>
    <t>Lutte manuelle en complément des opérations de lutte mécanique</t>
  </si>
  <si>
    <t>10% des surfaces LME</t>
  </si>
  <si>
    <t>Etude pour la valorisation écologique et paysagère de la RN3
QUANTITATIFS ECO.LUTT.2 (LME)</t>
  </si>
  <si>
    <t>LME1</t>
  </si>
  <si>
    <t>Lutte mécanique par arrachage</t>
  </si>
  <si>
    <t>LME2</t>
  </si>
  <si>
    <t>Lutte mécanique par dessouchage</t>
  </si>
  <si>
    <t>LME3</t>
  </si>
  <si>
    <t>Lutte mécanique par étrepage/ décapage</t>
  </si>
  <si>
    <t>LME4</t>
  </si>
  <si>
    <t>Lutte mécanique par déplaçage de bulbes ou rhizomes</t>
  </si>
  <si>
    <t>LME5</t>
  </si>
  <si>
    <t>Lutte mécanique avec reprise morphologique des terrains à forte pente</t>
  </si>
  <si>
    <t>Etude pour la valorisation écologique et paysagère de la RN3
QUANTITATIFS ECO.ENT.1 (DEGAGEMENTS DES PLANTATIONS)</t>
  </si>
  <si>
    <t>Type de dégagements à prévoir</t>
  </si>
  <si>
    <t>D1</t>
  </si>
  <si>
    <t>Dégagement des plantations herbacées (2 pl./m²)</t>
  </si>
  <si>
    <t>D2-1</t>
  </si>
  <si>
    <t>Dégagement des plantations arbustives denses (1 pl/m²)</t>
  </si>
  <si>
    <t>D2-2</t>
  </si>
  <si>
    <t>Dégagement des plantations arbustives denses (2 pl/m²)</t>
  </si>
  <si>
    <t>D3</t>
  </si>
  <si>
    <t>Dégagement des plantations arbustives diffuses</t>
  </si>
  <si>
    <t>D4</t>
  </si>
  <si>
    <t>Dégagement des plantations ornementales</t>
  </si>
  <si>
    <t>D5</t>
  </si>
  <si>
    <t>Dégagement des plantations sur terrain à forte pente remodelé à l'aide de fascines</t>
  </si>
  <si>
    <t>D6</t>
  </si>
  <si>
    <t>Dégagement des plantations en génie végétal</t>
  </si>
  <si>
    <t>Surfaces (m²)</t>
  </si>
  <si>
    <t>Surfaces (Ha)</t>
  </si>
  <si>
    <t>PARC NATIONAL DE LA REUNION</t>
  </si>
  <si>
    <t>Etude pour la valorisation écologique et paysagère de la RN3
Palettes végétales ECO.GV.1-5</t>
  </si>
  <si>
    <t>Plantations d'espèces indigènes</t>
  </si>
  <si>
    <t>Palettes végétales</t>
  </si>
  <si>
    <t>Nom scientifique</t>
  </si>
  <si>
    <t>Famille</t>
  </si>
  <si>
    <t>Nom vernaculaire principal</t>
  </si>
  <si>
    <t>Type biologique</t>
  </si>
  <si>
    <t>Port</t>
  </si>
  <si>
    <t>Hygrométrie</t>
  </si>
  <si>
    <t>Sols</t>
  </si>
  <si>
    <t>Vectuer propagation</t>
  </si>
  <si>
    <t>Rusticité</t>
  </si>
  <si>
    <t>Palette ONF 2012-2022</t>
  </si>
  <si>
    <t>Invasibilite</t>
  </si>
  <si>
    <t>Indigénat</t>
  </si>
  <si>
    <t>Espèce DAUPI</t>
  </si>
  <si>
    <t>Zones daupi</t>
  </si>
  <si>
    <t>Feuillage</t>
  </si>
  <si>
    <t>Feuille</t>
  </si>
  <si>
    <t>Feuille(couleur)</t>
  </si>
  <si>
    <t>Inflorescence</t>
  </si>
  <si>
    <t>Fleur (taille)</t>
  </si>
  <si>
    <t>Floraison</t>
  </si>
  <si>
    <t>Fleur (couleur)</t>
  </si>
  <si>
    <t>Fruit</t>
  </si>
  <si>
    <t>Frcutification</t>
  </si>
  <si>
    <t>Fruit (couleur)</t>
  </si>
  <si>
    <t>Multiplication</t>
  </si>
  <si>
    <t>Sensiblité</t>
  </si>
  <si>
    <t>Risques sécuritaire/sanitaire</t>
  </si>
  <si>
    <t>Risques commoditaires</t>
  </si>
  <si>
    <t>Autres risques</t>
  </si>
  <si>
    <t>Habitats</t>
  </si>
  <si>
    <t>Synonymes</t>
  </si>
  <si>
    <t>Nom Réunion</t>
  </si>
  <si>
    <t>Origine</t>
  </si>
  <si>
    <t>Hauteur maximum</t>
  </si>
  <si>
    <t>Motifs d'introduction</t>
  </si>
  <si>
    <t>Usages</t>
  </si>
  <si>
    <t>Fonction</t>
  </si>
  <si>
    <t>Pays envahis</t>
  </si>
  <si>
    <t>Habitats envahis</t>
  </si>
  <si>
    <t>Températures</t>
  </si>
  <si>
    <t>Lumière</t>
  </si>
  <si>
    <t>Acacia heterophylla Willd.</t>
  </si>
  <si>
    <t>Alsophila glaucifolia</t>
  </si>
  <si>
    <t>Cyatheaceae</t>
  </si>
  <si>
    <t>Fanjan femelle</t>
  </si>
  <si>
    <t>X</t>
  </si>
  <si>
    <t>Zone 6: Forêt humide de montagne au vent,Zone 9: Forêt de Tamarins,Zone 8: Végétation des fonds de cirques,Zone 7: Forêt humide de montagne sous le vent,Zone 10: Végétation d'altitude</t>
  </si>
  <si>
    <t>stipe</t>
  </si>
  <si>
    <t>dressé</t>
  </si>
  <si>
    <t>{hygrophile}</t>
  </si>
  <si>
    <t>{riche}</t>
  </si>
  <si>
    <t>{vent}</t>
  </si>
  <si>
    <t>{"résiste au gel"}</t>
  </si>
  <si>
    <t>{semis}</t>
  </si>
  <si>
    <t>{"vents cycloniques"}</t>
  </si>
  <si>
    <t>{"Mimosa heterophylla Lam."}</t>
  </si>
  <si>
    <t>{"Tamarin des hauts"}</t>
  </si>
  <si>
    <t>Réunion</t>
  </si>
  <si>
    <t>{"aménagement du territoire et environnement, économie, horticulture"}</t>
  </si>
  <si>
    <t>{mésothermophile}</t>
  </si>
  <si>
    <t>{héliophile}</t>
  </si>
  <si>
    <t>Agarista salicifolia (Comm. ex Lam.) G. Don</t>
  </si>
  <si>
    <t>Agarista salicifolia</t>
  </si>
  <si>
    <t>Ericaceae</t>
  </si>
  <si>
    <t>Bois de rempart</t>
  </si>
  <si>
    <t>Zone 4: Forêt humide de moyenne altitude au vent, Zone 6: Forêt humide de montagne au vent, Zone 3: Forêt humide de basse altitude, Zone 5: Forêt humide de moyenne altitude sous le vent, Zone 8: Végétation des fonds de cirques, Zone 7: Forêt humide de montagne sous le vent</t>
  </si>
  <si>
    <t>{arbuste}</t>
  </si>
  <si>
    <t>{ovale}</t>
  </si>
  <si>
    <t>persistant</t>
  </si>
  <si>
    <t>simple</t>
  </si>
  <si>
    <t>vert</t>
  </si>
  <si>
    <t>racème</t>
  </si>
  <si>
    <t>petite</t>
  </si>
  <si>
    <t>{1, 2, 3, 4, 5, 6, 7, 8, 9, 10, 11, 12}</t>
  </si>
  <si>
    <t>{rouge}</t>
  </si>
  <si>
    <t>{capsule}</t>
  </si>
  <si>
    <t>{marron}</t>
  </si>
  <si>
    <t>{hygro-indifférent}</t>
  </si>
  <si>
    <t>{perméable}</t>
  </si>
  <si>
    <t>{sécheresse, "résiste au froid"}</t>
  </si>
  <si>
    <t>{toxique}</t>
  </si>
  <si>
    <t>{"Andromeda pyrifolia Pers.","Agarista pyrifolia (Pers.) G. Don","Leucothoe salicifolia (Comm. ex Lam.) DC. var. pyrifolia (Pers.) DC.","Agauria salicifolia (Comm. ex Lam.) Hook. f. ex Oliv. var. pyrifolia (Pers.) Oliv."}</t>
  </si>
  <si>
    <t>{"Bois de rempart"}</t>
  </si>
  <si>
    <t>Afrique de l'Est, Madasgascar, Réunion, Maurice ?</t>
  </si>
  <si>
    <t>{eurythermophile}</t>
  </si>
  <si>
    <t>Aphloia theiformis (Vahl) Benn.</t>
  </si>
  <si>
    <t xml:space="preserve">Aphloia theiformis </t>
  </si>
  <si>
    <t>Aphloiaceae</t>
  </si>
  <si>
    <t>Change-écorce</t>
  </si>
  <si>
    <t>Zone 4: Forêt humide de moyenne altitude au vent, Zone 6: Forêt humide de montagne au vent, Zone 3: Forêt humide de basse altitude, Zone 0: Enclos, Zone 9: Forêt de Tamarins, Zone 2: Forêt semi sèche, Zone 5: Forêt humide de moyenne altitude sous le vent, Zone 8: Végétation des fonds de cirques, Zone 7: Forêt humide de montagne sous le vent, Zone 10: Végétation d'altitude, Zone 11: Fourrés à Pimpins</t>
  </si>
  <si>
    <t>{arbre,  arbuste}</t>
  </si>
  <si>
    <t>{tortueux, conique}</t>
  </si>
  <si>
    <t>simple hétérophylle</t>
  </si>
  <si>
    <t>vert foncé</t>
  </si>
  <si>
    <t>grappe</t>
  </si>
  <si>
    <t>{10, 11}</t>
  </si>
  <si>
    <t>{blanc}</t>
  </si>
  <si>
    <t>{baie}</t>
  </si>
  <si>
    <t>{5, 6, 7, 8}</t>
  </si>
  <si>
    <t>{indifférent}</t>
  </si>
  <si>
    <t>{oiseaux}</t>
  </si>
  <si>
    <t>{sécheresse, "résiste au froid", "plein soleil", "tolérance à l'ombre"}</t>
  </si>
  <si>
    <t>{"passage du feu"}</t>
  </si>
  <si>
    <t>{"Lightfootia theiformis Vahl","Neumannia theiformis (Vahl) A. Rich.","Aphloia mauritiana Baker var. theiformis (Vahl) Baker"}</t>
  </si>
  <si>
    <t>{Change-écorce}</t>
  </si>
  <si>
    <t>Afrique du Sud-Est, Madagascar, Comores, Mascareignes, Seychelles</t>
  </si>
  <si>
    <t>{"économie, médicinal"}</t>
  </si>
  <si>
    <t>{sciaphile,hémisciaphile}</t>
  </si>
  <si>
    <t>Bertiera rufa DC.</t>
  </si>
  <si>
    <t xml:space="preserve">Bertiera rufa </t>
  </si>
  <si>
    <t>Rubiaceae</t>
  </si>
  <si>
    <t>Bois de raisin</t>
  </si>
  <si>
    <t>Zone 4: Forêt humide de moyenne altitude au vent, Zone 6: Forêt humide de montagne au vent, Zone 9: Forêt de Tamarins, Zone 5: Forêt humide de moyenne altitude sous le vent, Zone 7: Forêt humide de montagne sous le vent</t>
  </si>
  <si>
    <t>{arbrisseau}</t>
  </si>
  <si>
    <t>{dressé}</t>
  </si>
  <si>
    <t>{1, 2, 3, 4, 5, 12}</t>
  </si>
  <si>
    <t>{1, 2, 3, 4, 11, 12}</t>
  </si>
  <si>
    <t>{"bleu foncé"}</t>
  </si>
  <si>
    <t>{"résiste au froid", "tolérance à l'ombre"}</t>
  </si>
  <si>
    <t>{sécheresse, "plein soleil"}</t>
  </si>
  <si>
    <t>{"Bertiera fera A. Rich."}</t>
  </si>
  <si>
    <t>{"Bois de raisin"}</t>
  </si>
  <si>
    <t>{"agriculture, aménagement du territoire et environnement, horticulture"}</t>
  </si>
  <si>
    <t>{sciaphile}</t>
  </si>
  <si>
    <t>Chassalia corallioides (Cordem.) Verdc.</t>
  </si>
  <si>
    <t>Chassalia corallioides</t>
  </si>
  <si>
    <t>Bois de corail</t>
  </si>
  <si>
    <t>{arbrisseau,  arbuste}</t>
  </si>
  <si>
    <t>{conique, étalé}</t>
  </si>
  <si>
    <t>cyme</t>
  </si>
  <si>
    <t>{1, 2, 3, 12}</t>
  </si>
  <si>
    <t>{drupe}</t>
  </si>
  <si>
    <t>{1, 2, 3, 4, 5, 6, 12}</t>
  </si>
  <si>
    <t>{noirâtre}</t>
  </si>
  <si>
    <t>{riche, profond}</t>
  </si>
  <si>
    <t>{"Psychotria corallioides Cordem."}</t>
  </si>
  <si>
    <t>{"Bois de corail"}</t>
  </si>
  <si>
    <t>{"aménagement du territoire et environnement, horticulture"}</t>
  </si>
  <si>
    <t>Chassalia gaertneroides (Cordem.) Verdc.</t>
  </si>
  <si>
    <t>Chassalia gaertneroides</t>
  </si>
  <si>
    <t>Bois de lousteau</t>
  </si>
  <si>
    <t>Zone 6: Forêt humide de montagne au vent, Zone 9: Forêt de Tamarins, Zone 8: Végétation des fonds de cirques, Zone 7: Forêt humide de montagne sous le vent</t>
  </si>
  <si>
    <t>{1, 2, 3, 4}</t>
  </si>
  <si>
    <t>{violet}</t>
  </si>
  <si>
    <t>{"Psychotria gaertneroides Cordem."}</t>
  </si>
  <si>
    <t>{"Bois de lousteau"}</t>
  </si>
  <si>
    <t>Dicranopteris linearis (Burm. f.) Underw.</t>
  </si>
  <si>
    <t>Dicranopteris linearis</t>
  </si>
  <si>
    <t>Gleicheniaceae</t>
  </si>
  <si>
    <t>herbacée</t>
  </si>
  <si>
    <t>{dressé, retombant}</t>
  </si>
  <si>
    <t>{"résiste au froid", "plein soleil"}</t>
  </si>
  <si>
    <t>Dombeya ficulnea Baill.</t>
  </si>
  <si>
    <t>Dombeya ficulnea</t>
  </si>
  <si>
    <t>Malvaceae</t>
  </si>
  <si>
    <t>Petit mahot</t>
  </si>
  <si>
    <t>Zone 4: Forêt humide de moyenne altitude au vent, Zone 6: Forêt humide de montagne au vent, Zone 9: Forêt de Tamarins, Zone 5: Forêt humide de moyenne altitude sous le vent, Zone 8: Végétation des fonds de cirques, Zone 7: Forêt humide de montagne sous le vent</t>
  </si>
  <si>
    <t>{arbre}</t>
  </si>
  <si>
    <t>{étalé, arrondi}</t>
  </si>
  <si>
    <t>ombelle</t>
  </si>
  <si>
    <t>moyenne</t>
  </si>
  <si>
    <t>{4, 5, 6, 7, 8}</t>
  </si>
  <si>
    <t>{1, 2, 7, 8, 9, 10, 11, 12}</t>
  </si>
  <si>
    <t>{perméable, pauvre}</t>
  </si>
  <si>
    <t>{gravité, oiseaux, vent}</t>
  </si>
  <si>
    <t>{"résiste au froid"}</t>
  </si>
  <si>
    <t>{sécheresse, "attaques biologiques", "passage du feu"}</t>
  </si>
  <si>
    <t>{"Dombeya punctata Cav. subsp. ficulnea (Baill.) Arènes","Dombeya punctata Cav. subsp. ficulnea (Baill.) Arènes"}</t>
  </si>
  <si>
    <t>{"petit mahot"}</t>
  </si>
  <si>
    <t>{"agriculture, horticulture"}</t>
  </si>
  <si>
    <t>{mégathermophile}</t>
  </si>
  <si>
    <t>{héliophile,hémisciaphile}</t>
  </si>
  <si>
    <t>Dombeya pilosa Cordem.</t>
  </si>
  <si>
    <t>Dombeya pilosa</t>
  </si>
  <si>
    <t>Mahot blanc</t>
  </si>
  <si>
    <t>Zone 6: Forêt humide de montagne au vent, Zone 5: Forêt humide de moyenne altitude sous le vent, Zone 8: Végétation des fonds de cirques, Zone 7: Forêt humide de montagne sous le vent</t>
  </si>
  <si>
    <t>{arrondi, pendant}</t>
  </si>
  <si>
    <t>{1, 2, 3}</t>
  </si>
  <si>
    <t>{5, 6}</t>
  </si>
  <si>
    <t>{"Dombeya pilosa Cordem. var. globigera Cordem."}</t>
  </si>
  <si>
    <t>{"Mahot blanc"}</t>
  </si>
  <si>
    <t>Doratoxylon apetalum (Poir.) Radlk. var. apetalum</t>
  </si>
  <si>
    <t>Doratoxylon apetalum</t>
  </si>
  <si>
    <t>Sapindaceae</t>
  </si>
  <si>
    <t>Bois de gaulette</t>
  </si>
  <si>
    <t>Zone 1: Savane, Zone 4: Forêt humide de moyenne altitude au vent, Zone 6: Forêt humide de montagne au vent, Zone 3: Forêt humide de basse altitude, Zone 0: Enclos, Zone 9: Forêt de Tamarins, L2 : Falaise humide et basse de la cote au vent, Zone 2: Forêt semi sèche, Zone 5: Forêt humide de moyenne altitude sous le vent, Zone 8: Végétation des fonds de cirques, Zone 7: Forêt humide de montagne sous le vent, Zone 10: Végétation d'altitude</t>
  </si>
  <si>
    <t>semi-persistant</t>
  </si>
  <si>
    <t>composée hétérophylle</t>
  </si>
  <si>
    <t>{10, 11, 12}</t>
  </si>
  <si>
    <t>{jaune}</t>
  </si>
  <si>
    <t>{1, 2}</t>
  </si>
  <si>
    <t>{"bleu noir"}</t>
  </si>
  <si>
    <t>{sécheresse, "résiste au froid", "tolérance à l'ombre"}</t>
  </si>
  <si>
    <t>{"Bois de gaulette"}</t>
  </si>
  <si>
    <t>Réunion, Maurice</t>
  </si>
  <si>
    <t>{"agriculture, aménagement du territoire et environnement, économie, médicinal"}</t>
  </si>
  <si>
    <t>Erica reunionensis E.G.H. Oliv.</t>
  </si>
  <si>
    <t>Erica reunionensis</t>
  </si>
  <si>
    <t>Branle vert</t>
  </si>
  <si>
    <t>Zone 6: Forêt humide de montagne au vent, Zone 9: Forêt de Tamarins, Zone 5: Forêt humide de moyenne altitude sous le vent, Zone 8: Végétation des fonds de cirques, Zone 7: Forêt humide de montagne sous le vent, Zone 10: Végétation d'altitude, Zone 11: Fourrés à Pimpins</t>
  </si>
  <si>
    <t>{buissonnant}</t>
  </si>
  <si>
    <t>minuscule</t>
  </si>
  <si>
    <t>{1, 2, 3, 11, 12}</t>
  </si>
  <si>
    <t>{1, 2, 3, 4, 5}</t>
  </si>
  <si>
    <t>{brun}</t>
  </si>
  <si>
    <t>{sécheresse, "résiste au gel", insolation}</t>
  </si>
  <si>
    <t>{"Salaxis montana Willd.","Philippia montana (Willd.) Klotzsch"}</t>
  </si>
  <si>
    <t>{"Branle vert"}</t>
  </si>
  <si>
    <t>{"aménagement du territoire et environnement"}</t>
  </si>
  <si>
    <t>Eugenia buxifolia Lam.</t>
  </si>
  <si>
    <t>Eugenia buxifolia</t>
  </si>
  <si>
    <t>Myrtaceae</t>
  </si>
  <si>
    <t>Bois de nèfles</t>
  </si>
  <si>
    <t>Zone 4: Forêt humide de moyenne altitude au vent, Zone 6: Forêt humide de montagne au vent, Zone 9: Forêt de Tamarins, Zone 2: Forêt semi sèche, Zone 5: Forêt humide de moyenne altitude sous le vent, Zone 8: Végétation des fonds de cirques, Zone 7: Forêt humide de montagne sous le vent, Zone 10: Végétation d'altitude</t>
  </si>
  <si>
    <t>{arrondi}</t>
  </si>
  <si>
    <t>fleur solitaire</t>
  </si>
  <si>
    <t>{1, 2, 3, 4, 12}</t>
  </si>
  <si>
    <t>{1, 2, 8, 9, 10, 11, 12}</t>
  </si>
  <si>
    <t>{caillouteux, perméable}</t>
  </si>
  <si>
    <t>{sécheresse, "résiste au froid", "plein soleil"}</t>
  </si>
  <si>
    <t>{ombre, sécheresse}</t>
  </si>
  <si>
    <t>{"Jossinia buxifolia (Lam.) DC."}</t>
  </si>
  <si>
    <t>{"Bois de nèfles"}</t>
  </si>
  <si>
    <t>{"agriculture, aménagement du territoire et environnement, horticulture, médicinal"}</t>
  </si>
  <si>
    <t>Faujasia salicifolia (Pers.) C. Jeffrey</t>
  </si>
  <si>
    <t>Faujasia salicifolia</t>
  </si>
  <si>
    <t>Asteraceae</t>
  </si>
  <si>
    <t>Chasse vieillesse</t>
  </si>
  <si>
    <t>Zone 6: Forêt humide de montagne au vent, Zone 9: Forêt de Tamarins, Zone 8: Végétation des fonds de cirques, Zone 7: Forêt humide de montagne sous le vent, Zone 10: Végétation d'altitude, Zone 11: Fourrés à Pimpins</t>
  </si>
  <si>
    <t>{dressé, flexible}</t>
  </si>
  <si>
    <t>{5, 6, 7, 8, 9, 10, 11, 12}</t>
  </si>
  <si>
    <t>{akène}</t>
  </si>
  <si>
    <t>{1, 6, 7, 8, 9, 10, 11, 12}</t>
  </si>
  <si>
    <t>{"résiste au froid", "plein soleil", "tolérance à l'ombre"}</t>
  </si>
  <si>
    <t>{"Senecio salicifolius Pers.","Conyza serrata Bory"}</t>
  </si>
  <si>
    <t>{"Chasse vieillesse"}</t>
  </si>
  <si>
    <t>Forgesia racemosa J.F. Gmel.</t>
  </si>
  <si>
    <t>Forgesia racemosa</t>
  </si>
  <si>
    <t>Escalloniaceae</t>
  </si>
  <si>
    <t>Bois de Laurent-Martin</t>
  </si>
  <si>
    <t>Zone 6: Forêt humide de montagne au vent, Zone 9: Forêt de Tamarins, Zone 8: Végétation des fonds de cirques, Zone 7: Forêt humide de montagne sous le vent, Zone 10: Végétation d'altitude</t>
  </si>
  <si>
    <t>{arqué, étalé}</t>
  </si>
  <si>
    <t>{1, 2, 3, 4, 5, 6, 7, 8, 9, 10, 11}</t>
  </si>
  <si>
    <t>{1, 5, 6, 7, 8, 9}</t>
  </si>
  <si>
    <t>{rougeâtre}</t>
  </si>
  <si>
    <t>{"Defforgia borbonica Lam.","Forgesia borbonica (Lam.) Pers."}</t>
  </si>
  <si>
    <t>{"Bois de Laurent-Martin"}</t>
  </si>
  <si>
    <t>Gaertnera vaginata Lam.</t>
  </si>
  <si>
    <t>Gaertnera vaginata</t>
  </si>
  <si>
    <t>Losto café</t>
  </si>
  <si>
    <t>Zone 4: Forêt humide de moyenne altitude au vent, Zone 6: Forêt humide de montagne au vent, Zone 3: Forêt humide de basse altitude, Zone 9: Forêt de Tamarins, Zone 5: Forêt humide de moyenne altitude sous le vent, Zone 8: Végétation des fonds de cirques, Zone 7: Forêt humide de montagne sous le vent, Zone 11: Fourrés à Pimpins</t>
  </si>
  <si>
    <t>{conique}</t>
  </si>
  <si>
    <t>{3, 4, 5, 6}</t>
  </si>
  <si>
    <t>{riche, frais}</t>
  </si>
  <si>
    <t>{"Mussaenda borbonica Lapeyrère","Gaertnera laxiflora Cordem."}</t>
  </si>
  <si>
    <t>{"Losto café"}</t>
  </si>
  <si>
    <t>{hémisciaphile}</t>
  </si>
  <si>
    <t>Hubertia ambavilla Bory var. ambavilla</t>
  </si>
  <si>
    <t>Hubertia ambavilla</t>
  </si>
  <si>
    <t>Ambaville</t>
  </si>
  <si>
    <t>vert clair</t>
  </si>
  <si>
    <t>capitule</t>
  </si>
  <si>
    <t>{3, 4, 5, 6, 7, 8, 9}</t>
  </si>
  <si>
    <t>{"résiste au froid", insolation}</t>
  </si>
  <si>
    <t>{"passage du feu", ombre}</t>
  </si>
  <si>
    <t>{Ambaville}</t>
  </si>
  <si>
    <t>{"médicinal, lutte contre l'érosion, apiculture"}</t>
  </si>
  <si>
    <t>Hypericum lanceolatum Lam. subsp. lanceolatum</t>
  </si>
  <si>
    <t>Hypericum lanceolatum</t>
  </si>
  <si>
    <t>Hypericaceae</t>
  </si>
  <si>
    <t>Fleurs jaunes</t>
  </si>
  <si>
    <t>Zone 6: Forêt humide de montagne au vent, Zone 9: Forêt de Tamarins, Zone 5: Forêt humide de moyenne altitude sous le vent, Zone 8: Végétation des fonds de cirques, Zone 7: Forêt humide de montagne sous le vent, Zone 10: Végétation d'altitude</t>
  </si>
  <si>
    <t>grande</t>
  </si>
  <si>
    <t>{1, 2, 6, 7, 8, 9, 10, 11, 12}</t>
  </si>
  <si>
    <t>{1, 2, 3, 7, 8, 9, 10, 11, 12}</t>
  </si>
  <si>
    <t>{"tolérance à l'ombre", "résiste au froid"}</t>
  </si>
  <si>
    <t>{"perd ses feuilles"}</t>
  </si>
  <si>
    <t>{"perd beaucoup ses feuilles"}</t>
  </si>
  <si>
    <t>{"Fleurs jaunes"}</t>
  </si>
  <si>
    <t>Réunion, Comores</t>
  </si>
  <si>
    <t>{"aménagement du territoire et environnement, horticulture, médicinal"}</t>
  </si>
  <si>
    <t>Machaerina iridifolia (Bory) T. Koyama</t>
  </si>
  <si>
    <t>Machaerina iridifolia</t>
  </si>
  <si>
    <t>Cyperaceae</t>
  </si>
  <si>
    <t>Paille sabre</t>
  </si>
  <si>
    <t>Nephrolepis biserrata (Sw.) Schott</t>
  </si>
  <si>
    <t>Nephrolepis biserrata</t>
  </si>
  <si>
    <t>Nephrolepidaceae</t>
  </si>
  <si>
    <t>Fougère rivière</t>
  </si>
  <si>
    <t>Nuxia verticillata Lam.</t>
  </si>
  <si>
    <t>Nuxia verticillata</t>
  </si>
  <si>
    <t>Stilbaceae</t>
  </si>
  <si>
    <t>Bois maigre</t>
  </si>
  <si>
    <t>Zone 4: Forêt humide de moyenne altitude au vent, Zone 6: Forêt humide de montagne au vent, Zone 3: Forêt humide de basse altitude, Zone 9: Forêt de Tamarins, Zone 2: Forêt semi sèche, Zone 5: Forêt humide de moyenne altitude sous le vent, Zone 8: Végétation des fonds de cirques, Zone 7: Forêt humide de montagne sous le vent</t>
  </si>
  <si>
    <t>panicule</t>
  </si>
  <si>
    <t>{4}</t>
  </si>
  <si>
    <t>{"brun foncé"}</t>
  </si>
  <si>
    <t>{cochenilles}</t>
  </si>
  <si>
    <t>{"Aegiphilia nuxia Willd."}</t>
  </si>
  <si>
    <t>{"Bois maigre"}</t>
  </si>
  <si>
    <t>{"aménagement du territoire et environnement, économie, médicinal"}</t>
  </si>
  <si>
    <t>Phyllanthus phillyreifolius Poir.</t>
  </si>
  <si>
    <t>Phyllanthus phillyreifolius</t>
  </si>
  <si>
    <t>Phyllanthaceae</t>
  </si>
  <si>
    <t>Bois de négresse</t>
  </si>
  <si>
    <t>Zone 4: Forêt humide de moyenne altitude au vent, Zone 6: Forêt humide de montagne au vent, Zone 9: Forêt de Tamarins, Zone 5: Forêt humide de moyenne altitude sous le vent, Zone 8: Végétation des fonds de cirques, Zone 7: Forêt humide de montagne sous le vent, Zone 11: Fourrés à Pimpins</t>
  </si>
  <si>
    <t>{étalé}</t>
  </si>
  <si>
    <t>épi</t>
  </si>
  <si>
    <t>{rosâtre}</t>
  </si>
  <si>
    <t>{riche, frais, profond}</t>
  </si>
  <si>
    <t>{sécheresse}</t>
  </si>
  <si>
    <t>{"Phyllanthus polymorphus Müll.Arg."}</t>
  </si>
  <si>
    <t>{"Bois de négresse"}</t>
  </si>
  <si>
    <t>{"ornemental, médicinal"}</t>
  </si>
  <si>
    <t>Pittosporum senacia Putt.</t>
  </si>
  <si>
    <t>Pittosporum senacia</t>
  </si>
  <si>
    <t>Pittosporaceae</t>
  </si>
  <si>
    <t>Bois de joli cœur</t>
  </si>
  <si>
    <t>fascicule</t>
  </si>
  <si>
    <t>{blanchâtre}</t>
  </si>
  <si>
    <t>{rocheux, rocailleux, perméable}</t>
  </si>
  <si>
    <t>{gales}</t>
  </si>
  <si>
    <t>{"Pittosporum reticulatum Tul."}</t>
  </si>
  <si>
    <t>{"Bois de joli cœur"}</t>
  </si>
  <si>
    <t>Psiadia boivinii (Klatt) Rob.</t>
  </si>
  <si>
    <t xml:space="preserve">Psiadia boivinii </t>
  </si>
  <si>
    <t>Tabac marron</t>
  </si>
  <si>
    <t>{1, 10, 11, 12}</t>
  </si>
  <si>
    <t>{mauve}</t>
  </si>
  <si>
    <t>{1, 2, 11, 12}</t>
  </si>
  <si>
    <t>{ombre}</t>
  </si>
  <si>
    <t>{"Pluchea boivinii Klatt"}</t>
  </si>
  <si>
    <t>{"Tabac marron"}</t>
  </si>
  <si>
    <t>Sticherus flagellaris (Bory ex Willd.) Ching</t>
  </si>
  <si>
    <t>Sticherus flagellaris</t>
  </si>
  <si>
    <t>Stoebe passerinoides (Lam.) Willd.</t>
  </si>
  <si>
    <t xml:space="preserve">Stoebe passerinoides </t>
  </si>
  <si>
    <t>Branle blanc</t>
  </si>
  <si>
    <t>Zone 4: Forêt humide de moyenne altitude au vent, Zone 6: Forêt humide de montagne au vent, Zone 9: Forêt de Tamarins, Zone 5: Forêt humide de moyenne altitude sous le vent, Zone 8: Végétation des fonds de cirques, Zone 7: Forêt humide de montagne sous le vent, Zone 10: Végétation d'altitude</t>
  </si>
  <si>
    <t>{4, 5, 6, 7, 8, 9, 10}</t>
  </si>
  <si>
    <t>{sécheresse, "résiste au gel", "plein soleil"}</t>
  </si>
  <si>
    <t>{"Seriphium passerinoides Lam."}</t>
  </si>
  <si>
    <t>{"Branle blanc"}</t>
  </si>
  <si>
    <t>A1: espèces arbustives pionnières pour cicatrisation milieux très envahis</t>
  </si>
  <si>
    <t>A2: espèces arbustives post-pionnières pour cicatrisation milieux peu envahis (relique végétation inidigène spontanée)</t>
  </si>
  <si>
    <t>H1: espèces haebracées pour plantations bord de route</t>
  </si>
  <si>
    <t>O1: espèces herbacées, buissonantes ou arbustives pour plantations "ornementales" (délaissés réaménagés)</t>
  </si>
  <si>
    <t>{arbre,arbuste}</t>
  </si>
  <si>
    <t>{étalé,tortueux}</t>
  </si>
  <si>
    <t>phyllode</t>
  </si>
  <si>
    <t>glomérule</t>
  </si>
  <si>
    <t>{7,8,9,10,11}</t>
  </si>
  <si>
    <t>{gousse}</t>
  </si>
  <si>
    <t>{3,4}</t>
  </si>
  <si>
    <t>{élagage,sécheresse,"résiste au gel"}</t>
  </si>
  <si>
    <t>A11</t>
  </si>
  <si>
    <t>Assez faible (10-20%)</t>
  </si>
  <si>
    <t>A12</t>
  </si>
  <si>
    <t>A13</t>
  </si>
  <si>
    <t>A21</t>
  </si>
  <si>
    <t>Moyenne (20-30%)</t>
  </si>
  <si>
    <t>A22</t>
  </si>
  <si>
    <t>A31</t>
  </si>
  <si>
    <t>A32</t>
  </si>
  <si>
    <t>A33</t>
  </si>
  <si>
    <t>A34</t>
  </si>
  <si>
    <t>A35</t>
  </si>
  <si>
    <t>A41</t>
  </si>
  <si>
    <t>NC</t>
  </si>
  <si>
    <t>A42</t>
  </si>
  <si>
    <t>Forte (40-50%)</t>
  </si>
  <si>
    <t>A43</t>
  </si>
  <si>
    <t>A44</t>
  </si>
  <si>
    <t>Assez forte (30-40%)</t>
  </si>
  <si>
    <t>A51</t>
  </si>
  <si>
    <t>A52</t>
  </si>
  <si>
    <t>A53</t>
  </si>
  <si>
    <t>Faible (&lt;10%)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</si>
</sst>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</font>
    <font>
      <sz val="10"/>
      <name val="MS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18"/>
      <color theme="1"/>
      <name val="Arial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8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1"/>
      <color rgb="FF000000"/>
      <name val="Calibri"/>
      <family val="2"/>
    </font>
    <font>
      <i/>
      <sz val="9"/>
      <color rgb="FF000000"/>
      <name val="Calibri"/>
      <family val="2"/>
    </font>
    <font>
      <b/>
      <sz val="9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AA64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9AA640"/>
      </left>
      <right style="thin">
        <color rgb="FF9AA640"/>
      </right>
      <top style="thin">
        <color rgb="FF9AA640"/>
      </top>
      <bottom style="thin">
        <color rgb="FF9AA640"/>
      </bottom>
      <diagonal/>
    </border>
    <border>
      <left style="thin">
        <color rgb="FF9AA640"/>
      </left>
      <right style="thin">
        <color rgb="FF9AA640"/>
      </right>
      <top style="thin">
        <color rgb="FF9AA640"/>
      </top>
      <bottom/>
      <diagonal/>
    </border>
    <border>
      <left style="thin">
        <color rgb="FF9AA640"/>
      </left>
      <right style="thin">
        <color rgb="FF9AA640"/>
      </right>
      <top/>
      <bottom style="thin">
        <color rgb="FF9AA64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0" fontId="10" fillId="0" borderId="0"/>
    <xf numFmtId="0" fontId="1" fillId="0" borderId="0"/>
    <xf numFmtId="0" fontId="1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3" fontId="5" fillId="0" borderId="4" xfId="0" applyNumberFormat="1" applyFont="1" applyBorder="1" applyAlignment="1">
      <alignment horizontal="center" vertical="center"/>
    </xf>
    <xf numFmtId="0" fontId="2" fillId="0" borderId="0" xfId="0" applyFont="1"/>
    <xf numFmtId="3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5" fillId="0" borderId="4" xfId="0" applyNumberFormat="1" applyFont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8" fillId="0" borderId="4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9" fillId="0" borderId="0" xfId="1"/>
    <xf numFmtId="164" fontId="12" fillId="0" borderId="4" xfId="3" applyNumberFormat="1" applyFont="1" applyBorder="1" applyAlignment="1">
      <alignment horizontal="center" vertical="center"/>
    </xf>
    <xf numFmtId="0" fontId="13" fillId="3" borderId="9" xfId="4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16" fillId="5" borderId="9" xfId="2" applyFont="1" applyFill="1" applyBorder="1" applyAlignment="1">
      <alignment horizontal="center" vertical="center"/>
    </xf>
    <xf numFmtId="0" fontId="17" fillId="0" borderId="0" xfId="3" applyFont="1" applyAlignment="1">
      <alignment horizontal="left"/>
    </xf>
    <xf numFmtId="164" fontId="11" fillId="0" borderId="0" xfId="3" applyNumberFormat="1" applyFont="1" applyAlignment="1">
      <alignment horizontal="center" vertical="center"/>
    </xf>
    <xf numFmtId="49" fontId="18" fillId="0" borderId="0" xfId="1" applyNumberFormat="1" applyFont="1" applyAlignment="1">
      <alignment horizontal="right" vertical="center"/>
    </xf>
    <xf numFmtId="0" fontId="19" fillId="2" borderId="4" xfId="1" applyFont="1" applyFill="1" applyBorder="1" applyAlignment="1">
      <alignment horizontal="center" vertical="center"/>
    </xf>
    <xf numFmtId="0" fontId="19" fillId="2" borderId="4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vertical="center" wrapText="1"/>
    </xf>
    <xf numFmtId="0" fontId="20" fillId="0" borderId="4" xfId="1" applyFont="1" applyBorder="1" applyAlignment="1">
      <alignment vertical="center" wrapText="1"/>
    </xf>
    <xf numFmtId="0" fontId="15" fillId="0" borderId="4" xfId="1" applyFont="1" applyBorder="1" applyAlignment="1">
      <alignment vertical="center"/>
    </xf>
    <xf numFmtId="9" fontId="15" fillId="0" borderId="4" xfId="1" applyNumberFormat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 wrapText="1"/>
    </xf>
    <xf numFmtId="0" fontId="21" fillId="2" borderId="0" xfId="1" applyFont="1" applyFill="1" applyAlignment="1">
      <alignment vertical="center"/>
    </xf>
    <xf numFmtId="9" fontId="21" fillId="2" borderId="0" xfId="1" applyNumberFormat="1" applyFont="1" applyFill="1" applyAlignment="1">
      <alignment horizontal="center" vertical="center"/>
    </xf>
    <xf numFmtId="0" fontId="21" fillId="2" borderId="0" xfId="1" applyFont="1" applyFill="1" applyAlignment="1">
      <alignment horizontal="center" vertical="center"/>
    </xf>
    <xf numFmtId="0" fontId="20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3" fontId="15" fillId="0" borderId="4" xfId="1" applyNumberFormat="1" applyFont="1" applyBorder="1" applyAlignment="1">
      <alignment horizontal="center" vertical="center"/>
    </xf>
    <xf numFmtId="0" fontId="22" fillId="0" borderId="4" xfId="1" applyFont="1" applyBorder="1" applyAlignment="1">
      <alignment vertical="center" wrapText="1"/>
    </xf>
    <xf numFmtId="0" fontId="23" fillId="0" borderId="4" xfId="1" applyFont="1" applyBorder="1" applyAlignment="1">
      <alignment vertical="center"/>
    </xf>
    <xf numFmtId="3" fontId="21" fillId="2" borderId="0" xfId="1" applyNumberFormat="1" applyFont="1" applyFill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9" fillId="2" borderId="14" xfId="1" applyFont="1" applyFill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7" fillId="0" borderId="11" xfId="3" applyFont="1" applyBorder="1" applyAlignment="1">
      <alignment horizontal="left"/>
    </xf>
    <xf numFmtId="0" fontId="17" fillId="0" borderId="12" xfId="3" applyFont="1" applyBorder="1" applyAlignment="1">
      <alignment horizontal="left"/>
    </xf>
    <xf numFmtId="0" fontId="9" fillId="0" borderId="12" xfId="1" applyBorder="1"/>
    <xf numFmtId="0" fontId="9" fillId="0" borderId="13" xfId="1" applyBorder="1"/>
    <xf numFmtId="164" fontId="11" fillId="0" borderId="4" xfId="3" applyNumberFormat="1" applyFont="1" applyBorder="1" applyAlignment="1">
      <alignment horizontal="center" vertical="center"/>
    </xf>
    <xf numFmtId="0" fontId="19" fillId="2" borderId="14" xfId="1" applyFont="1" applyFill="1" applyBorder="1" applyAlignment="1">
      <alignment horizontal="left" vertical="center"/>
    </xf>
    <xf numFmtId="0" fontId="14" fillId="0" borderId="10" xfId="1" applyFont="1" applyBorder="1" applyAlignment="1">
      <alignment horizontal="left" vertical="center"/>
    </xf>
    <xf numFmtId="0" fontId="19" fillId="2" borderId="4" xfId="1" applyFont="1" applyFill="1" applyBorder="1" applyAlignment="1">
      <alignment horizontal="center" vertical="center"/>
    </xf>
    <xf numFmtId="0" fontId="19" fillId="2" borderId="14" xfId="1" applyFont="1" applyFill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1" fillId="0" borderId="9" xfId="2" applyFont="1" applyBorder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9" fillId="0" borderId="0" xfId="1"/>
    <xf numFmtId="0" fontId="9" fillId="0" borderId="16" xfId="1" applyBorder="1"/>
    <xf numFmtId="0" fontId="13" fillId="3" borderId="8" xfId="4" applyFont="1" applyFill="1" applyBorder="1" applyAlignment="1">
      <alignment horizontal="center" vertical="center" wrapText="1"/>
    </xf>
    <xf numFmtId="0" fontId="9" fillId="0" borderId="8" xfId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0" fontId="12" fillId="0" borderId="17" xfId="2" applyFont="1" applyBorder="1" applyAlignment="1">
      <alignment horizontal="center" vertical="center"/>
    </xf>
    <xf numFmtId="0" fontId="16" fillId="5" borderId="0" xfId="2" applyFont="1" applyFill="1" applyAlignment="1">
      <alignment horizontal="center" vertical="center"/>
    </xf>
    <xf numFmtId="0" fontId="9" fillId="0" borderId="0" xfId="1" applyAlignment="1">
      <alignment horizontal="center" vertical="center"/>
    </xf>
    <xf numFmtId="0" fontId="9" fillId="0" borderId="16" xfId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0" fillId="0" borderId="0" xfId="0"/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0" fillId="0" borderId="4" xfId="0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3" borderId="4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3" fontId="0" fillId="0" borderId="4" xfId="0" applyNumberFormat="1" applyBorder="1" applyAlignment="1">
      <alignment horizontal="center"/>
    </xf>
  </cellXfs>
  <cellStyles count="5">
    <cellStyle name="Normal" xfId="0" builtinId="0"/>
    <cellStyle name="Normal 2" xfId="1" xr:uid="{04744ED4-F1B6-48FF-AA55-3748EE8717F4}"/>
    <cellStyle name="Normal 2 2" xfId="3" xr:uid="{25F3CB37-45E3-46E8-8F3A-0733385ABD26}"/>
    <cellStyle name="Normal_101-GARGES LES GONESSE - DPGF 2" xfId="2" xr:uid="{F71D69E8-6F13-4051-A605-4E76AC1417B2}"/>
    <cellStyle name="Normal_101-GARGES LES GONESSE - DPGF 2 2" xfId="4" xr:uid="{1DA2461E-CEF1-4E59-9F91-7F9BCFEBA7CB}"/>
  </cellStyles>
  <dxfs count="12">
    <dxf>
      <fill>
        <patternFill>
          <bgColor rgb="FFCBD38D"/>
        </patternFill>
      </fill>
    </dxf>
    <dxf>
      <fill>
        <patternFill>
          <bgColor rgb="FFCBD38D"/>
        </patternFill>
      </fill>
    </dxf>
    <dxf>
      <fill>
        <patternFill>
          <bgColor rgb="FFCBD38D"/>
        </patternFill>
      </fill>
    </dxf>
    <dxf>
      <fill>
        <patternFill>
          <bgColor rgb="FFCBD38D"/>
        </patternFill>
      </fill>
    </dxf>
    <dxf>
      <fill>
        <patternFill>
          <bgColor rgb="FFCBD38D"/>
        </patternFill>
      </fill>
    </dxf>
    <dxf>
      <fill>
        <patternFill>
          <bgColor rgb="FFCBD38D"/>
        </patternFill>
      </fill>
    </dxf>
    <dxf>
      <fill>
        <patternFill>
          <bgColor rgb="FFCBD38D"/>
        </patternFill>
      </fill>
    </dxf>
    <dxf>
      <fill>
        <patternFill>
          <bgColor rgb="FFCBD38D"/>
        </patternFill>
      </fill>
    </dxf>
    <dxf>
      <fill>
        <patternFill>
          <bgColor rgb="FFCBD38D"/>
        </patternFill>
      </fill>
    </dxf>
    <dxf>
      <fill>
        <patternFill>
          <bgColor rgb="FFCBD38D"/>
        </patternFill>
      </fill>
    </dxf>
    <dxf>
      <fill>
        <patternFill>
          <bgColor rgb="FFCBD38D"/>
        </patternFill>
      </fill>
    </dxf>
    <dxf>
      <fill>
        <patternFill>
          <bgColor rgb="FFCBD38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D:\ctera_drive\Stockage%20Ctera%20BIOTOPE\01_Etudes_Outre_Mer\01_OCEAN%20INDIEN\1_REUNION\20220834_Plaine-des-Palmistes_PNRun_Valorisation_RN3\PROD\1_Prod_LBO_CP_Biotope\Resultats_analyses\Dimensionnement_Interventions_PHASE_III.xlsx" TargetMode="External"/><Relationship Id="rId2" Type="http://schemas.microsoft.com/office/2019/04/relationships/externalLinkLongPath" Target="file:///D:\ctera_drive\Stockage%20Ctera%20BIOTOPE\01_Etudes_Outre_Mer\01_OCEAN%20INDIEN\1_REUNION\20220834_Plaine-des-Palmistes_PNRun_Valorisation_RN3\PROD\1_Prod_LBO_CP_Biotope\Resultats_analyses\Dimensionnement_Interventions_PHASE_III.xlsx?4F049F52" TargetMode="External"/><Relationship Id="rId1" Type="http://schemas.openxmlformats.org/officeDocument/2006/relationships/externalLinkPath" Target="file:///\\4F049F52\Dimensionnement_Interventions_PHASE_III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3_Amenagement_gestion\37_4_RN3\1-%20Etudes%20-%20livrables%20vf\Phase3_Dossiers-techniques-travaux\05.%20DPGF\Ecologie\Quantitatif_ECO_PHASE_III\231121_Analyse_Tron&#231;ons_ECO.xlsx" TargetMode="External"/><Relationship Id="rId1" Type="http://schemas.openxmlformats.org/officeDocument/2006/relationships/externalLinkPath" Target="/3_Amenagement_gestion/37_4_RN3/1-%20Etudes%20-%20livrables%20vf/Phase3_Dossiers-techniques-travaux/05.%20DPGF/Ecologie/Quantitatif_ECO_PHASE_III/231121_Analyse_Tron&#231;ons_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Extract_SIG"/>
      <sheetName val="Plantations"/>
      <sheetName val="LMA"/>
      <sheetName val="LME"/>
      <sheetName val="ENT"/>
    </sheetNames>
    <sheetDataSet>
      <sheetData sheetId="0"/>
      <sheetData sheetId="1">
        <row r="3">
          <cell r="M3">
            <v>592</v>
          </cell>
        </row>
        <row r="24">
          <cell r="T24">
            <v>7444</v>
          </cell>
        </row>
        <row r="25">
          <cell r="T25">
            <v>47135</v>
          </cell>
        </row>
        <row r="26">
          <cell r="T26">
            <v>1893</v>
          </cell>
        </row>
        <row r="27">
          <cell r="T27">
            <v>145</v>
          </cell>
        </row>
      </sheetData>
      <sheetData sheetId="2">
        <row r="3">
          <cell r="C3">
            <v>1431</v>
          </cell>
        </row>
      </sheetData>
      <sheetData sheetId="3">
        <row r="3">
          <cell r="C3">
            <v>1077</v>
          </cell>
        </row>
      </sheetData>
      <sheetData sheetId="4">
        <row r="3">
          <cell r="C3">
            <v>296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égende"/>
      <sheetName val="Extract_A"/>
      <sheetName val="Synthèse_A"/>
      <sheetName val="Chronologie_Tronçon_A"/>
      <sheetName val="Extract_B"/>
      <sheetName val="Synthèse_B"/>
      <sheetName val="Chronologie_Tronçon_B"/>
      <sheetName val="Extract_C"/>
      <sheetName val="Synthèse_C"/>
      <sheetName val="Chronologie_Tronçon_C"/>
      <sheetName val="Extract_D"/>
      <sheetName val="Synthèse_D"/>
      <sheetName val="Chronologie_Tronçon_D"/>
      <sheetName val="Extract_E"/>
      <sheetName val="Synthèse_E"/>
      <sheetName val="Chronologie_Tronçon_E"/>
      <sheetName val="Extract_F"/>
      <sheetName val="Synthèse_F"/>
      <sheetName val="Chronologie_Tronçon_F"/>
      <sheetName val="Extract_G"/>
      <sheetName val="Synthèse_G"/>
      <sheetName val="Chronologie_Tronçon_G"/>
    </sheetNames>
    <sheetDataSet>
      <sheetData sheetId="0"/>
      <sheetData sheetId="1">
        <row r="2">
          <cell r="C2">
            <v>90</v>
          </cell>
          <cell r="BA2" t="str">
            <v>A1</v>
          </cell>
        </row>
        <row r="3">
          <cell r="BA3" t="str">
            <v>A1</v>
          </cell>
        </row>
        <row r="4">
          <cell r="BA4" t="str">
            <v>H1</v>
          </cell>
        </row>
        <row r="5">
          <cell r="BA5" t="str">
            <v>A2</v>
          </cell>
        </row>
        <row r="6">
          <cell r="BA6" t="str">
            <v>A2</v>
          </cell>
        </row>
        <row r="7">
          <cell r="BA7" t="str">
            <v>A1</v>
          </cell>
        </row>
        <row r="8">
          <cell r="BA8" t="str">
            <v>A2</v>
          </cell>
        </row>
        <row r="9">
          <cell r="BA9" t="str">
            <v>A2</v>
          </cell>
        </row>
        <row r="10">
          <cell r="BA10" t="str">
            <v>A1</v>
          </cell>
        </row>
        <row r="11">
          <cell r="BA11" t="str">
            <v>A1</v>
          </cell>
        </row>
        <row r="12">
          <cell r="BA12" t="str">
            <v>NC</v>
          </cell>
        </row>
        <row r="14">
          <cell r="BA14" t="str">
            <v>A2</v>
          </cell>
        </row>
        <row r="16">
          <cell r="BA16" t="str">
            <v>H1</v>
          </cell>
        </row>
        <row r="17">
          <cell r="BA17" t="str">
            <v>A1</v>
          </cell>
        </row>
        <row r="18">
          <cell r="BA18" t="str">
            <v>O1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A332D-867E-487F-A76E-4963AA578E3C}">
  <sheetPr>
    <pageSetUpPr fitToPage="1"/>
  </sheetPr>
  <dimension ref="A1:AT39"/>
  <sheetViews>
    <sheetView topLeftCell="B13" workbookViewId="0">
      <selection activeCell="O15" sqref="O15"/>
    </sheetView>
  </sheetViews>
  <sheetFormatPr baseColWidth="10" defaultColWidth="8.88671875" defaultRowHeight="12" x14ac:dyDescent="0.3"/>
  <cols>
    <col min="1" max="1" width="35.6640625" style="52" hidden="1" customWidth="1"/>
    <col min="2" max="2" width="19.44140625" style="52" customWidth="1"/>
    <col min="3" max="3" width="15.33203125" style="52" customWidth="1"/>
    <col min="4" max="4" width="19.33203125" style="52" customWidth="1"/>
    <col min="5" max="8" width="4.77734375" style="35" customWidth="1"/>
    <col min="9" max="9" width="13.21875" style="35" hidden="1" customWidth="1"/>
    <col min="10" max="10" width="11.44140625" style="35" hidden="1" customWidth="1"/>
    <col min="11" max="12" width="8.88671875" style="35" hidden="1" customWidth="1"/>
    <col min="13" max="13" width="48.21875" style="52" hidden="1" customWidth="1"/>
    <col min="14" max="14" width="11.88671875" style="35" customWidth="1"/>
    <col min="15" max="15" width="12.77734375" style="35" customWidth="1"/>
    <col min="16" max="23" width="8.88671875" style="35" hidden="1" customWidth="1"/>
    <col min="24" max="24" width="17.21875" style="35" hidden="1" customWidth="1"/>
    <col min="25" max="25" width="8.88671875" style="35" hidden="1" customWidth="1"/>
    <col min="26" max="26" width="14.77734375" style="35" customWidth="1"/>
    <col min="27" max="27" width="19" style="35" customWidth="1"/>
    <col min="28" max="28" width="0" style="35" hidden="1" customWidth="1"/>
    <col min="29" max="29" width="25.6640625" style="35" customWidth="1"/>
    <col min="30" max="30" width="0" style="52" hidden="1" customWidth="1"/>
    <col min="31" max="31" width="31.21875" style="52" customWidth="1"/>
    <col min="32" max="16384" width="8.88671875" style="52"/>
  </cols>
  <sheetData>
    <row r="1" spans="1:46" s="32" customFormat="1" ht="14.4" x14ac:dyDescent="0.3"/>
    <row r="2" spans="1:46" s="32" customFormat="1" ht="16.5" customHeight="1" x14ac:dyDescent="0.3">
      <c r="A2" s="70" t="s">
        <v>77</v>
      </c>
      <c r="B2" s="71"/>
      <c r="C2" s="71"/>
      <c r="D2" s="71"/>
      <c r="E2" s="72"/>
      <c r="F2" s="72"/>
      <c r="G2" s="73"/>
      <c r="H2" s="73"/>
      <c r="I2" s="73"/>
      <c r="J2" s="73"/>
      <c r="K2" s="73"/>
      <c r="L2" s="74"/>
      <c r="M2" s="33"/>
    </row>
    <row r="3" spans="1:46" s="32" customFormat="1" ht="71.25" customHeight="1" x14ac:dyDescent="0.3">
      <c r="A3" s="34"/>
      <c r="B3" s="75" t="s">
        <v>78</v>
      </c>
      <c r="C3" s="76"/>
      <c r="D3" s="76"/>
      <c r="E3" s="76"/>
      <c r="F3" s="76"/>
    </row>
    <row r="4" spans="1:46" s="32" customFormat="1" ht="18" customHeight="1" x14ac:dyDescent="0.3">
      <c r="A4" s="77"/>
      <c r="B4" s="78"/>
      <c r="C4" s="78"/>
      <c r="D4" s="78"/>
      <c r="E4" s="78"/>
      <c r="F4" s="78"/>
    </row>
    <row r="5" spans="1:46" s="32" customFormat="1" ht="23.25" customHeight="1" x14ac:dyDescent="0.3">
      <c r="A5" s="36"/>
      <c r="B5" s="79" t="s">
        <v>79</v>
      </c>
      <c r="C5" s="80"/>
      <c r="D5" s="80"/>
      <c r="E5" s="80"/>
      <c r="F5" s="81"/>
    </row>
    <row r="6" spans="1:46" s="32" customFormat="1" ht="16.5" customHeight="1" x14ac:dyDescent="0.3">
      <c r="A6" s="60" t="s">
        <v>80</v>
      </c>
      <c r="B6" s="61"/>
      <c r="C6" s="61"/>
      <c r="D6" s="61"/>
      <c r="E6" s="61"/>
      <c r="F6" s="61"/>
      <c r="G6" s="62"/>
      <c r="H6" s="62"/>
      <c r="I6" s="62"/>
      <c r="J6" s="62"/>
      <c r="K6" s="62"/>
      <c r="L6" s="63"/>
      <c r="M6" s="64"/>
      <c r="N6" s="64"/>
      <c r="O6" s="64"/>
    </row>
    <row r="7" spans="1:46" s="32" customFormat="1" ht="15" customHeight="1" x14ac:dyDescent="0.3">
      <c r="A7" s="37"/>
      <c r="B7" s="37"/>
      <c r="C7" s="37"/>
      <c r="D7" s="37"/>
      <c r="E7" s="37"/>
      <c r="F7" s="37"/>
      <c r="G7" s="38"/>
      <c r="H7" s="38"/>
      <c r="I7" s="38"/>
      <c r="L7" s="39"/>
    </row>
    <row r="8" spans="1:46" s="40" customFormat="1" ht="16.8" customHeight="1" x14ac:dyDescent="0.3">
      <c r="A8" s="65" t="s">
        <v>81</v>
      </c>
      <c r="B8" s="65" t="s">
        <v>81</v>
      </c>
      <c r="C8" s="65" t="s">
        <v>82</v>
      </c>
      <c r="D8" s="65" t="s">
        <v>83</v>
      </c>
      <c r="E8" s="67" t="s">
        <v>80</v>
      </c>
      <c r="F8" s="67"/>
      <c r="G8" s="67"/>
      <c r="H8" s="67"/>
      <c r="N8" s="68" t="s">
        <v>84</v>
      </c>
      <c r="O8" s="58" t="s">
        <v>85</v>
      </c>
      <c r="Z8" s="58" t="s">
        <v>86</v>
      </c>
      <c r="AA8" s="58" t="s">
        <v>87</v>
      </c>
      <c r="AB8" s="41" t="s">
        <v>88</v>
      </c>
      <c r="AC8" s="58" t="s">
        <v>89</v>
      </c>
    </row>
    <row r="9" spans="1:46" s="42" customFormat="1" ht="31.2" customHeight="1" x14ac:dyDescent="0.3">
      <c r="A9" s="66"/>
      <c r="B9" s="66"/>
      <c r="C9" s="66"/>
      <c r="D9" s="66" t="s">
        <v>83</v>
      </c>
      <c r="E9" s="41" t="s">
        <v>22</v>
      </c>
      <c r="F9" s="41" t="s">
        <v>26</v>
      </c>
      <c r="G9" s="41" t="s">
        <v>19</v>
      </c>
      <c r="H9" s="41" t="s">
        <v>29</v>
      </c>
      <c r="I9" s="41" t="s">
        <v>90</v>
      </c>
      <c r="J9" s="41" t="s">
        <v>91</v>
      </c>
      <c r="K9" s="41" t="s">
        <v>92</v>
      </c>
      <c r="L9" s="41" t="s">
        <v>93</v>
      </c>
      <c r="M9" s="42" t="s">
        <v>94</v>
      </c>
      <c r="N9" s="69" t="s">
        <v>84</v>
      </c>
      <c r="O9" s="59" t="s">
        <v>85</v>
      </c>
      <c r="P9" s="41" t="s">
        <v>95</v>
      </c>
      <c r="Q9" s="41" t="s">
        <v>96</v>
      </c>
      <c r="R9" s="41" t="s">
        <v>97</v>
      </c>
      <c r="S9" s="41" t="s">
        <v>98</v>
      </c>
      <c r="T9" s="41" t="s">
        <v>99</v>
      </c>
      <c r="U9" s="41" t="s">
        <v>100</v>
      </c>
      <c r="V9" s="41" t="s">
        <v>101</v>
      </c>
      <c r="W9" s="41" t="s">
        <v>102</v>
      </c>
      <c r="X9" s="41" t="s">
        <v>103</v>
      </c>
      <c r="Y9" s="41" t="s">
        <v>104</v>
      </c>
      <c r="Z9" s="59" t="s">
        <v>86</v>
      </c>
      <c r="AA9" s="59" t="s">
        <v>87</v>
      </c>
      <c r="AB9" s="41" t="s">
        <v>88</v>
      </c>
      <c r="AC9" s="59" t="s">
        <v>89</v>
      </c>
      <c r="AD9" s="42" t="s">
        <v>105</v>
      </c>
      <c r="AE9" s="42" t="s">
        <v>106</v>
      </c>
      <c r="AF9" s="42" t="s">
        <v>107</v>
      </c>
      <c r="AG9" s="42" t="s">
        <v>108</v>
      </c>
      <c r="AH9" s="42" t="s">
        <v>109</v>
      </c>
      <c r="AI9" s="42" t="s">
        <v>110</v>
      </c>
      <c r="AJ9" s="42" t="s">
        <v>111</v>
      </c>
      <c r="AK9" s="42" t="s">
        <v>112</v>
      </c>
      <c r="AL9" s="42" t="s">
        <v>113</v>
      </c>
      <c r="AM9" s="42" t="s">
        <v>114</v>
      </c>
      <c r="AN9" s="42" t="s">
        <v>115</v>
      </c>
      <c r="AO9" s="42" t="s">
        <v>116</v>
      </c>
      <c r="AP9" s="42" t="s">
        <v>117</v>
      </c>
      <c r="AQ9" s="42" t="s">
        <v>118</v>
      </c>
      <c r="AR9" s="42" t="s">
        <v>119</v>
      </c>
      <c r="AS9" s="42" t="s">
        <v>120</v>
      </c>
      <c r="AT9" s="42" t="s">
        <v>121</v>
      </c>
    </row>
    <row r="10" spans="1:46" s="44" customFormat="1" x14ac:dyDescent="0.3">
      <c r="A10" s="43" t="s">
        <v>122</v>
      </c>
      <c r="B10" s="43" t="s">
        <v>123</v>
      </c>
      <c r="C10" s="44" t="s">
        <v>124</v>
      </c>
      <c r="D10" s="44" t="s">
        <v>125</v>
      </c>
      <c r="E10" s="45"/>
      <c r="F10" s="45">
        <v>0.02</v>
      </c>
      <c r="G10" s="45"/>
      <c r="H10" s="45">
        <v>0.05</v>
      </c>
      <c r="I10" s="46" t="s">
        <v>126</v>
      </c>
      <c r="J10" s="46" t="s">
        <v>126</v>
      </c>
      <c r="K10" s="46">
        <v>1</v>
      </c>
      <c r="L10" s="46">
        <v>1</v>
      </c>
      <c r="M10" s="44" t="s">
        <v>127</v>
      </c>
      <c r="N10" s="46" t="s">
        <v>128</v>
      </c>
      <c r="O10" s="46" t="s">
        <v>129</v>
      </c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 t="s">
        <v>130</v>
      </c>
      <c r="AA10" s="46" t="s">
        <v>131</v>
      </c>
      <c r="AB10" s="46" t="s">
        <v>132</v>
      </c>
      <c r="AC10" s="46" t="s">
        <v>133</v>
      </c>
      <c r="AD10" s="44" t="s">
        <v>134</v>
      </c>
      <c r="AE10" s="44" t="s">
        <v>135</v>
      </c>
      <c r="AJ10" s="44" t="s">
        <v>136</v>
      </c>
      <c r="AK10" s="44" t="s">
        <v>137</v>
      </c>
      <c r="AL10" s="44" t="s">
        <v>138</v>
      </c>
      <c r="AM10" s="44">
        <v>20</v>
      </c>
      <c r="AO10" s="44" t="s">
        <v>139</v>
      </c>
      <c r="AS10" s="44" t="s">
        <v>140</v>
      </c>
      <c r="AT10" s="44" t="s">
        <v>141</v>
      </c>
    </row>
    <row r="11" spans="1:46" s="44" customFormat="1" ht="14.4" customHeight="1" x14ac:dyDescent="0.3">
      <c r="A11" s="43" t="s">
        <v>142</v>
      </c>
      <c r="B11" s="43" t="s">
        <v>143</v>
      </c>
      <c r="C11" s="44" t="s">
        <v>144</v>
      </c>
      <c r="D11" s="44" t="s">
        <v>145</v>
      </c>
      <c r="E11" s="45"/>
      <c r="F11" s="45">
        <v>0.05</v>
      </c>
      <c r="G11" s="45"/>
      <c r="H11" s="45">
        <v>0.05</v>
      </c>
      <c r="I11" s="46"/>
      <c r="J11" s="46" t="s">
        <v>126</v>
      </c>
      <c r="K11" s="46">
        <v>1</v>
      </c>
      <c r="L11" s="46">
        <v>1</v>
      </c>
      <c r="M11" s="44" t="s">
        <v>146</v>
      </c>
      <c r="N11" s="47" t="s">
        <v>147</v>
      </c>
      <c r="O11" s="47" t="s">
        <v>148</v>
      </c>
      <c r="P11" s="46" t="s">
        <v>149</v>
      </c>
      <c r="Q11" s="46" t="s">
        <v>150</v>
      </c>
      <c r="R11" s="46" t="s">
        <v>151</v>
      </c>
      <c r="S11" s="46" t="s">
        <v>152</v>
      </c>
      <c r="T11" s="46" t="s">
        <v>153</v>
      </c>
      <c r="U11" s="46" t="s">
        <v>154</v>
      </c>
      <c r="V11" s="46" t="s">
        <v>155</v>
      </c>
      <c r="W11" s="46" t="s">
        <v>156</v>
      </c>
      <c r="X11" s="46" t="s">
        <v>154</v>
      </c>
      <c r="Y11" s="46" t="s">
        <v>157</v>
      </c>
      <c r="Z11" s="46" t="s">
        <v>158</v>
      </c>
      <c r="AA11" s="47" t="s">
        <v>159</v>
      </c>
      <c r="AB11" s="47" t="s">
        <v>132</v>
      </c>
      <c r="AC11" s="47" t="s">
        <v>160</v>
      </c>
      <c r="AD11" s="44" t="s">
        <v>134</v>
      </c>
      <c r="AF11" s="44" t="s">
        <v>161</v>
      </c>
      <c r="AJ11" s="44" t="s">
        <v>162</v>
      </c>
      <c r="AK11" s="44" t="s">
        <v>163</v>
      </c>
      <c r="AL11" s="44" t="s">
        <v>164</v>
      </c>
      <c r="AM11" s="44">
        <v>20</v>
      </c>
      <c r="AO11" s="44" t="s">
        <v>139</v>
      </c>
      <c r="AS11" s="44" t="s">
        <v>165</v>
      </c>
      <c r="AT11" s="44" t="s">
        <v>141</v>
      </c>
    </row>
    <row r="12" spans="1:46" s="44" customFormat="1" ht="26.4" customHeight="1" x14ac:dyDescent="0.3">
      <c r="A12" s="43" t="s">
        <v>166</v>
      </c>
      <c r="B12" s="43" t="s">
        <v>167</v>
      </c>
      <c r="C12" s="44" t="s">
        <v>168</v>
      </c>
      <c r="D12" s="44" t="s">
        <v>169</v>
      </c>
      <c r="E12" s="45">
        <v>0.1</v>
      </c>
      <c r="F12" s="45">
        <v>0.1</v>
      </c>
      <c r="G12" s="45"/>
      <c r="H12" s="45"/>
      <c r="I12" s="46" t="s">
        <v>126</v>
      </c>
      <c r="J12" s="46" t="s">
        <v>126</v>
      </c>
      <c r="K12" s="46">
        <v>1</v>
      </c>
      <c r="L12" s="46">
        <v>1</v>
      </c>
      <c r="M12" s="44" t="s">
        <v>170</v>
      </c>
      <c r="N12" s="47" t="s">
        <v>171</v>
      </c>
      <c r="O12" s="47" t="s">
        <v>172</v>
      </c>
      <c r="P12" s="46" t="s">
        <v>149</v>
      </c>
      <c r="Q12" s="46" t="s">
        <v>173</v>
      </c>
      <c r="R12" s="46" t="s">
        <v>174</v>
      </c>
      <c r="S12" s="46" t="s">
        <v>175</v>
      </c>
      <c r="T12" s="46" t="s">
        <v>153</v>
      </c>
      <c r="U12" s="46" t="s">
        <v>176</v>
      </c>
      <c r="V12" s="46" t="s">
        <v>177</v>
      </c>
      <c r="W12" s="46" t="s">
        <v>178</v>
      </c>
      <c r="X12" s="46" t="s">
        <v>179</v>
      </c>
      <c r="Y12" s="46" t="s">
        <v>177</v>
      </c>
      <c r="Z12" s="46" t="s">
        <v>158</v>
      </c>
      <c r="AA12" s="47" t="s">
        <v>180</v>
      </c>
      <c r="AB12" s="47" t="s">
        <v>181</v>
      </c>
      <c r="AC12" s="47" t="s">
        <v>182</v>
      </c>
      <c r="AD12" s="44" t="s">
        <v>134</v>
      </c>
      <c r="AE12" s="44" t="s">
        <v>183</v>
      </c>
      <c r="AJ12" s="44" t="s">
        <v>184</v>
      </c>
      <c r="AK12" s="44" t="s">
        <v>185</v>
      </c>
      <c r="AL12" s="44" t="s">
        <v>186</v>
      </c>
      <c r="AM12" s="44">
        <v>15</v>
      </c>
      <c r="AO12" s="44" t="s">
        <v>187</v>
      </c>
      <c r="AS12" s="44" t="s">
        <v>165</v>
      </c>
      <c r="AT12" s="44" t="s">
        <v>188</v>
      </c>
    </row>
    <row r="13" spans="1:46" s="44" customFormat="1" ht="27.6" customHeight="1" x14ac:dyDescent="0.3">
      <c r="A13" s="43" t="s">
        <v>189</v>
      </c>
      <c r="B13" s="43" t="s">
        <v>190</v>
      </c>
      <c r="C13" s="44" t="s">
        <v>191</v>
      </c>
      <c r="D13" s="44" t="s">
        <v>192</v>
      </c>
      <c r="E13" s="45"/>
      <c r="F13" s="45"/>
      <c r="G13" s="45"/>
      <c r="H13" s="45">
        <v>0.05</v>
      </c>
      <c r="I13" s="46"/>
      <c r="J13" s="46" t="s">
        <v>126</v>
      </c>
      <c r="K13" s="46">
        <v>1</v>
      </c>
      <c r="L13" s="46">
        <v>1</v>
      </c>
      <c r="M13" s="44" t="s">
        <v>193</v>
      </c>
      <c r="N13" s="47" t="s">
        <v>194</v>
      </c>
      <c r="O13" s="47" t="s">
        <v>195</v>
      </c>
      <c r="P13" s="46" t="s">
        <v>149</v>
      </c>
      <c r="Q13" s="46" t="s">
        <v>150</v>
      </c>
      <c r="R13" s="46" t="s">
        <v>174</v>
      </c>
      <c r="S13" s="46" t="s">
        <v>175</v>
      </c>
      <c r="T13" s="46" t="s">
        <v>153</v>
      </c>
      <c r="U13" s="46" t="s">
        <v>196</v>
      </c>
      <c r="V13" s="46" t="s">
        <v>177</v>
      </c>
      <c r="W13" s="46" t="s">
        <v>178</v>
      </c>
      <c r="X13" s="46" t="s">
        <v>197</v>
      </c>
      <c r="Y13" s="46" t="s">
        <v>198</v>
      </c>
      <c r="Z13" s="46" t="s">
        <v>130</v>
      </c>
      <c r="AA13" s="47" t="s">
        <v>131</v>
      </c>
      <c r="AB13" s="47" t="s">
        <v>181</v>
      </c>
      <c r="AC13" s="47" t="s">
        <v>199</v>
      </c>
      <c r="AD13" s="44" t="s">
        <v>134</v>
      </c>
      <c r="AE13" s="44" t="s">
        <v>200</v>
      </c>
      <c r="AJ13" s="44" t="s">
        <v>201</v>
      </c>
      <c r="AK13" s="44" t="s">
        <v>202</v>
      </c>
      <c r="AL13" s="44" t="s">
        <v>138</v>
      </c>
      <c r="AM13" s="44">
        <v>4</v>
      </c>
      <c r="AO13" s="44" t="s">
        <v>203</v>
      </c>
      <c r="AS13" s="44" t="s">
        <v>140</v>
      </c>
      <c r="AT13" s="44" t="s">
        <v>204</v>
      </c>
    </row>
    <row r="14" spans="1:46" s="44" customFormat="1" ht="24" x14ac:dyDescent="0.3">
      <c r="A14" s="43" t="s">
        <v>205</v>
      </c>
      <c r="B14" s="43" t="s">
        <v>206</v>
      </c>
      <c r="C14" s="44" t="s">
        <v>191</v>
      </c>
      <c r="D14" s="44" t="s">
        <v>207</v>
      </c>
      <c r="E14" s="45"/>
      <c r="F14" s="45"/>
      <c r="G14" s="45"/>
      <c r="H14" s="45">
        <v>0.05</v>
      </c>
      <c r="I14" s="46"/>
      <c r="J14" s="46" t="s">
        <v>126</v>
      </c>
      <c r="K14" s="46">
        <v>1</v>
      </c>
      <c r="L14" s="46">
        <v>1</v>
      </c>
      <c r="M14" s="44" t="s">
        <v>146</v>
      </c>
      <c r="N14" s="47" t="s">
        <v>208</v>
      </c>
      <c r="O14" s="47" t="s">
        <v>209</v>
      </c>
      <c r="P14" s="46" t="s">
        <v>149</v>
      </c>
      <c r="Q14" s="46" t="s">
        <v>150</v>
      </c>
      <c r="R14" s="46" t="s">
        <v>151</v>
      </c>
      <c r="S14" s="46" t="s">
        <v>210</v>
      </c>
      <c r="T14" s="46" t="s">
        <v>153</v>
      </c>
      <c r="U14" s="46" t="s">
        <v>211</v>
      </c>
      <c r="V14" s="46" t="s">
        <v>177</v>
      </c>
      <c r="W14" s="46" t="s">
        <v>212</v>
      </c>
      <c r="X14" s="46" t="s">
        <v>213</v>
      </c>
      <c r="Y14" s="46" t="s">
        <v>214</v>
      </c>
      <c r="Z14" s="46" t="s">
        <v>130</v>
      </c>
      <c r="AA14" s="47" t="s">
        <v>215</v>
      </c>
      <c r="AB14" s="47" t="s">
        <v>181</v>
      </c>
      <c r="AC14" s="47" t="s">
        <v>199</v>
      </c>
      <c r="AD14" s="44" t="s">
        <v>134</v>
      </c>
      <c r="AE14" s="44" t="s">
        <v>132</v>
      </c>
      <c r="AJ14" s="44" t="s">
        <v>216</v>
      </c>
      <c r="AK14" s="44" t="s">
        <v>217</v>
      </c>
      <c r="AL14" s="44" t="s">
        <v>138</v>
      </c>
      <c r="AM14" s="44">
        <v>5</v>
      </c>
      <c r="AO14" s="44" t="s">
        <v>218</v>
      </c>
      <c r="AS14" s="44" t="s">
        <v>165</v>
      </c>
      <c r="AT14" s="44" t="s">
        <v>204</v>
      </c>
    </row>
    <row r="15" spans="1:46" s="44" customFormat="1" ht="24" x14ac:dyDescent="0.3">
      <c r="A15" s="43" t="s">
        <v>219</v>
      </c>
      <c r="B15" s="43" t="s">
        <v>220</v>
      </c>
      <c r="C15" s="44" t="s">
        <v>191</v>
      </c>
      <c r="D15" s="44" t="s">
        <v>221</v>
      </c>
      <c r="E15" s="45"/>
      <c r="F15" s="45"/>
      <c r="G15" s="45"/>
      <c r="H15" s="45">
        <v>0.05</v>
      </c>
      <c r="I15" s="46"/>
      <c r="J15" s="46" t="s">
        <v>126</v>
      </c>
      <c r="K15" s="46">
        <v>1</v>
      </c>
      <c r="L15" s="46">
        <v>1</v>
      </c>
      <c r="M15" s="44" t="s">
        <v>222</v>
      </c>
      <c r="N15" s="47" t="s">
        <v>208</v>
      </c>
      <c r="O15" s="47" t="s">
        <v>195</v>
      </c>
      <c r="P15" s="46" t="s">
        <v>149</v>
      </c>
      <c r="Q15" s="46" t="s">
        <v>150</v>
      </c>
      <c r="R15" s="46" t="s">
        <v>174</v>
      </c>
      <c r="S15" s="46" t="s">
        <v>210</v>
      </c>
      <c r="T15" s="46" t="s">
        <v>153</v>
      </c>
      <c r="U15" s="46" t="s">
        <v>223</v>
      </c>
      <c r="V15" s="46" t="s">
        <v>177</v>
      </c>
      <c r="W15" s="46" t="s">
        <v>212</v>
      </c>
      <c r="X15" s="46" t="s">
        <v>197</v>
      </c>
      <c r="Y15" s="46" t="s">
        <v>224</v>
      </c>
      <c r="Z15" s="46" t="s">
        <v>130</v>
      </c>
      <c r="AA15" s="47" t="s">
        <v>215</v>
      </c>
      <c r="AB15" s="47" t="s">
        <v>181</v>
      </c>
      <c r="AC15" s="47" t="s">
        <v>199</v>
      </c>
      <c r="AD15" s="44" t="s">
        <v>134</v>
      </c>
      <c r="AE15" s="44" t="s">
        <v>200</v>
      </c>
      <c r="AJ15" s="44" t="s">
        <v>225</v>
      </c>
      <c r="AK15" s="44" t="s">
        <v>226</v>
      </c>
      <c r="AL15" s="44" t="s">
        <v>138</v>
      </c>
      <c r="AM15" s="44">
        <v>4</v>
      </c>
      <c r="AO15" s="44" t="s">
        <v>218</v>
      </c>
      <c r="AS15" s="44" t="s">
        <v>140</v>
      </c>
      <c r="AT15" s="44" t="s">
        <v>204</v>
      </c>
    </row>
    <row r="16" spans="1:46" s="44" customFormat="1" ht="26.4" customHeight="1" x14ac:dyDescent="0.3">
      <c r="A16" s="43" t="s">
        <v>227</v>
      </c>
      <c r="B16" s="43" t="s">
        <v>228</v>
      </c>
      <c r="C16" s="44" t="s">
        <v>229</v>
      </c>
      <c r="E16" s="45"/>
      <c r="F16" s="45"/>
      <c r="G16" s="45">
        <v>0.1</v>
      </c>
      <c r="H16" s="45"/>
      <c r="I16" s="46"/>
      <c r="J16" s="46"/>
      <c r="K16" s="46"/>
      <c r="L16" s="46"/>
      <c r="N16" s="47" t="s">
        <v>230</v>
      </c>
      <c r="O16" s="47" t="s">
        <v>231</v>
      </c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 t="s">
        <v>130</v>
      </c>
      <c r="AA16" s="47" t="s">
        <v>215</v>
      </c>
      <c r="AB16" s="47"/>
      <c r="AC16" s="47" t="s">
        <v>232</v>
      </c>
    </row>
    <row r="17" spans="1:46" s="44" customFormat="1" ht="26.4" customHeight="1" x14ac:dyDescent="0.3">
      <c r="A17" s="43" t="s">
        <v>233</v>
      </c>
      <c r="B17" s="43" t="s">
        <v>234</v>
      </c>
      <c r="C17" s="44" t="s">
        <v>235</v>
      </c>
      <c r="D17" s="44" t="s">
        <v>236</v>
      </c>
      <c r="E17" s="45"/>
      <c r="F17" s="45">
        <v>0.03</v>
      </c>
      <c r="G17" s="45"/>
      <c r="H17" s="45"/>
      <c r="I17" s="46"/>
      <c r="J17" s="46" t="s">
        <v>126</v>
      </c>
      <c r="K17" s="46">
        <v>1</v>
      </c>
      <c r="L17" s="46">
        <v>1</v>
      </c>
      <c r="M17" s="44" t="s">
        <v>237</v>
      </c>
      <c r="N17" s="47" t="s">
        <v>238</v>
      </c>
      <c r="O17" s="47" t="s">
        <v>239</v>
      </c>
      <c r="P17" s="46" t="s">
        <v>149</v>
      </c>
      <c r="Q17" s="46" t="s">
        <v>150</v>
      </c>
      <c r="R17" s="46" t="s">
        <v>151</v>
      </c>
      <c r="S17" s="46" t="s">
        <v>240</v>
      </c>
      <c r="T17" s="46" t="s">
        <v>241</v>
      </c>
      <c r="U17" s="46" t="s">
        <v>242</v>
      </c>
      <c r="V17" s="46" t="s">
        <v>177</v>
      </c>
      <c r="W17" s="46" t="s">
        <v>156</v>
      </c>
      <c r="X17" s="46" t="s">
        <v>243</v>
      </c>
      <c r="Y17" s="46" t="s">
        <v>157</v>
      </c>
      <c r="Z17" s="46" t="s">
        <v>130</v>
      </c>
      <c r="AA17" s="47" t="s">
        <v>244</v>
      </c>
      <c r="AB17" s="47" t="s">
        <v>245</v>
      </c>
      <c r="AC17" s="47" t="s">
        <v>246</v>
      </c>
      <c r="AD17" s="44" t="s">
        <v>134</v>
      </c>
      <c r="AE17" s="44" t="s">
        <v>247</v>
      </c>
      <c r="AJ17" s="44" t="s">
        <v>248</v>
      </c>
      <c r="AK17" s="44" t="s">
        <v>249</v>
      </c>
      <c r="AL17" s="44" t="s">
        <v>138</v>
      </c>
      <c r="AM17" s="44">
        <v>10</v>
      </c>
      <c r="AO17" s="44" t="s">
        <v>250</v>
      </c>
      <c r="AS17" s="44" t="s">
        <v>251</v>
      </c>
      <c r="AT17" s="44" t="s">
        <v>252</v>
      </c>
    </row>
    <row r="18" spans="1:46" s="44" customFormat="1" ht="29.4" customHeight="1" x14ac:dyDescent="0.3">
      <c r="A18" s="43" t="s">
        <v>253</v>
      </c>
      <c r="B18" s="43" t="s">
        <v>254</v>
      </c>
      <c r="C18" s="44" t="s">
        <v>235</v>
      </c>
      <c r="D18" s="44" t="s">
        <v>255</v>
      </c>
      <c r="E18" s="45"/>
      <c r="F18" s="45">
        <v>0.05</v>
      </c>
      <c r="G18" s="45"/>
      <c r="H18" s="45"/>
      <c r="I18" s="46" t="s">
        <v>126</v>
      </c>
      <c r="J18" s="46" t="s">
        <v>126</v>
      </c>
      <c r="K18" s="46">
        <v>1</v>
      </c>
      <c r="L18" s="46">
        <v>1</v>
      </c>
      <c r="M18" s="44" t="s">
        <v>256</v>
      </c>
      <c r="N18" s="47" t="s">
        <v>238</v>
      </c>
      <c r="O18" s="47" t="s">
        <v>257</v>
      </c>
      <c r="P18" s="46" t="s">
        <v>149</v>
      </c>
      <c r="Q18" s="46" t="s">
        <v>150</v>
      </c>
      <c r="R18" s="46" t="s">
        <v>174</v>
      </c>
      <c r="S18" s="46" t="s">
        <v>240</v>
      </c>
      <c r="T18" s="46" t="s">
        <v>241</v>
      </c>
      <c r="U18" s="46" t="s">
        <v>258</v>
      </c>
      <c r="V18" s="46" t="s">
        <v>177</v>
      </c>
      <c r="W18" s="46" t="s">
        <v>156</v>
      </c>
      <c r="X18" s="46" t="s">
        <v>259</v>
      </c>
      <c r="Y18" s="46" t="s">
        <v>157</v>
      </c>
      <c r="Z18" s="46" t="s">
        <v>130</v>
      </c>
      <c r="AA18" s="47" t="s">
        <v>215</v>
      </c>
      <c r="AB18" s="47" t="s">
        <v>245</v>
      </c>
      <c r="AC18" s="47" t="s">
        <v>246</v>
      </c>
      <c r="AD18" s="44" t="s">
        <v>134</v>
      </c>
      <c r="AE18" s="44" t="s">
        <v>247</v>
      </c>
      <c r="AJ18" s="44" t="s">
        <v>260</v>
      </c>
      <c r="AK18" s="44" t="s">
        <v>261</v>
      </c>
      <c r="AL18" s="44" t="s">
        <v>138</v>
      </c>
      <c r="AM18" s="44">
        <v>20</v>
      </c>
      <c r="AO18" s="44" t="s">
        <v>250</v>
      </c>
      <c r="AS18" s="44" t="s">
        <v>251</v>
      </c>
      <c r="AT18" s="44" t="s">
        <v>252</v>
      </c>
    </row>
    <row r="19" spans="1:46" s="44" customFormat="1" ht="24" customHeight="1" x14ac:dyDescent="0.3">
      <c r="A19" s="43" t="s">
        <v>262</v>
      </c>
      <c r="B19" s="43" t="s">
        <v>263</v>
      </c>
      <c r="C19" s="44" t="s">
        <v>264</v>
      </c>
      <c r="D19" s="44" t="s">
        <v>265</v>
      </c>
      <c r="E19" s="45"/>
      <c r="F19" s="45">
        <v>0.1</v>
      </c>
      <c r="G19" s="45"/>
      <c r="H19" s="45"/>
      <c r="I19" s="46"/>
      <c r="J19" s="46" t="s">
        <v>126</v>
      </c>
      <c r="K19" s="46">
        <v>1</v>
      </c>
      <c r="L19" s="46">
        <v>1</v>
      </c>
      <c r="M19" s="44" t="s">
        <v>266</v>
      </c>
      <c r="N19" s="47" t="s">
        <v>171</v>
      </c>
      <c r="O19" s="47" t="s">
        <v>195</v>
      </c>
      <c r="P19" s="46" t="s">
        <v>267</v>
      </c>
      <c r="Q19" s="46" t="s">
        <v>268</v>
      </c>
      <c r="R19" s="46" t="s">
        <v>151</v>
      </c>
      <c r="S19" s="46" t="s">
        <v>175</v>
      </c>
      <c r="T19" s="46" t="s">
        <v>153</v>
      </c>
      <c r="U19" s="46" t="s">
        <v>269</v>
      </c>
      <c r="V19" s="46" t="s">
        <v>270</v>
      </c>
      <c r="W19" s="46" t="s">
        <v>178</v>
      </c>
      <c r="X19" s="46" t="s">
        <v>271</v>
      </c>
      <c r="Y19" s="46" t="s">
        <v>272</v>
      </c>
      <c r="Z19" s="46" t="s">
        <v>158</v>
      </c>
      <c r="AA19" s="47" t="s">
        <v>180</v>
      </c>
      <c r="AB19" s="47" t="s">
        <v>181</v>
      </c>
      <c r="AC19" s="47" t="s">
        <v>273</v>
      </c>
      <c r="AD19" s="44" t="s">
        <v>134</v>
      </c>
      <c r="AK19" s="44" t="s">
        <v>274</v>
      </c>
      <c r="AL19" s="44" t="s">
        <v>275</v>
      </c>
      <c r="AM19" s="44">
        <v>15</v>
      </c>
      <c r="AO19" s="44" t="s">
        <v>276</v>
      </c>
      <c r="AS19" s="44" t="s">
        <v>251</v>
      </c>
      <c r="AT19" s="44" t="s">
        <v>252</v>
      </c>
    </row>
    <row r="20" spans="1:46" s="44" customFormat="1" ht="21.6" customHeight="1" x14ac:dyDescent="0.3">
      <c r="A20" s="43" t="s">
        <v>277</v>
      </c>
      <c r="B20" s="43" t="s">
        <v>278</v>
      </c>
      <c r="C20" s="44" t="s">
        <v>144</v>
      </c>
      <c r="D20" s="44" t="s">
        <v>279</v>
      </c>
      <c r="E20" s="45">
        <v>0.2</v>
      </c>
      <c r="F20" s="45">
        <v>0.1</v>
      </c>
      <c r="G20" s="45"/>
      <c r="H20" s="45"/>
      <c r="I20" s="46" t="s">
        <v>126</v>
      </c>
      <c r="J20" s="46" t="s">
        <v>126</v>
      </c>
      <c r="K20" s="46">
        <v>1</v>
      </c>
      <c r="L20" s="46">
        <v>1</v>
      </c>
      <c r="M20" s="44" t="s">
        <v>280</v>
      </c>
      <c r="N20" s="47" t="s">
        <v>147</v>
      </c>
      <c r="O20" s="47" t="s">
        <v>281</v>
      </c>
      <c r="P20" s="46" t="s">
        <v>149</v>
      </c>
      <c r="Q20" s="46" t="s">
        <v>150</v>
      </c>
      <c r="R20" s="46" t="s">
        <v>151</v>
      </c>
      <c r="S20" s="46" t="s">
        <v>175</v>
      </c>
      <c r="T20" s="46" t="s">
        <v>282</v>
      </c>
      <c r="U20" s="46" t="s">
        <v>283</v>
      </c>
      <c r="V20" s="46" t="s">
        <v>177</v>
      </c>
      <c r="W20" s="46" t="s">
        <v>156</v>
      </c>
      <c r="X20" s="46" t="s">
        <v>284</v>
      </c>
      <c r="Y20" s="46" t="s">
        <v>285</v>
      </c>
      <c r="Z20" s="46" t="s">
        <v>158</v>
      </c>
      <c r="AA20" s="47" t="s">
        <v>159</v>
      </c>
      <c r="AB20" s="47" t="s">
        <v>132</v>
      </c>
      <c r="AC20" s="47" t="s">
        <v>286</v>
      </c>
      <c r="AD20" s="44" t="s">
        <v>134</v>
      </c>
      <c r="AE20" s="44" t="s">
        <v>183</v>
      </c>
      <c r="AJ20" s="44" t="s">
        <v>287</v>
      </c>
      <c r="AK20" s="44" t="s">
        <v>288</v>
      </c>
      <c r="AL20" s="44" t="s">
        <v>138</v>
      </c>
      <c r="AM20" s="44">
        <v>4</v>
      </c>
      <c r="AO20" s="44" t="s">
        <v>289</v>
      </c>
      <c r="AS20" s="44" t="s">
        <v>165</v>
      </c>
      <c r="AT20" s="44" t="s">
        <v>141</v>
      </c>
    </row>
    <row r="21" spans="1:46" s="44" customFormat="1" ht="24" x14ac:dyDescent="0.3">
      <c r="A21" s="43" t="s">
        <v>290</v>
      </c>
      <c r="B21" s="43" t="s">
        <v>291</v>
      </c>
      <c r="C21" s="44" t="s">
        <v>292</v>
      </c>
      <c r="D21" s="44" t="s">
        <v>293</v>
      </c>
      <c r="E21" s="45"/>
      <c r="F21" s="45">
        <v>0.05</v>
      </c>
      <c r="G21" s="45"/>
      <c r="H21" s="45">
        <v>0.05</v>
      </c>
      <c r="I21" s="46" t="s">
        <v>126</v>
      </c>
      <c r="J21" s="46" t="s">
        <v>126</v>
      </c>
      <c r="K21" s="46">
        <v>1</v>
      </c>
      <c r="L21" s="46">
        <v>1</v>
      </c>
      <c r="M21" s="44" t="s">
        <v>294</v>
      </c>
      <c r="N21" s="47" t="s">
        <v>171</v>
      </c>
      <c r="O21" s="47" t="s">
        <v>295</v>
      </c>
      <c r="P21" s="46" t="s">
        <v>149</v>
      </c>
      <c r="Q21" s="46" t="s">
        <v>150</v>
      </c>
      <c r="R21" s="46" t="s">
        <v>174</v>
      </c>
      <c r="S21" s="46" t="s">
        <v>296</v>
      </c>
      <c r="T21" s="46" t="s">
        <v>241</v>
      </c>
      <c r="U21" s="46" t="s">
        <v>297</v>
      </c>
      <c r="V21" s="46" t="s">
        <v>177</v>
      </c>
      <c r="W21" s="46" t="s">
        <v>178</v>
      </c>
      <c r="X21" s="46" t="s">
        <v>298</v>
      </c>
      <c r="Y21" s="46" t="s">
        <v>270</v>
      </c>
      <c r="Z21" s="46" t="s">
        <v>158</v>
      </c>
      <c r="AA21" s="47" t="s">
        <v>299</v>
      </c>
      <c r="AB21" s="47" t="s">
        <v>181</v>
      </c>
      <c r="AC21" s="47" t="s">
        <v>300</v>
      </c>
      <c r="AD21" s="44" t="s">
        <v>134</v>
      </c>
      <c r="AE21" s="44" t="s">
        <v>301</v>
      </c>
      <c r="AJ21" s="44" t="s">
        <v>302</v>
      </c>
      <c r="AK21" s="44" t="s">
        <v>303</v>
      </c>
      <c r="AL21" s="44" t="s">
        <v>138</v>
      </c>
      <c r="AM21" s="44">
        <v>10</v>
      </c>
      <c r="AO21" s="44" t="s">
        <v>304</v>
      </c>
      <c r="AS21" s="44" t="s">
        <v>165</v>
      </c>
      <c r="AT21" s="44" t="s">
        <v>141</v>
      </c>
    </row>
    <row r="22" spans="1:46" s="44" customFormat="1" ht="24" x14ac:dyDescent="0.3">
      <c r="A22" s="43" t="s">
        <v>305</v>
      </c>
      <c r="B22" s="43" t="s">
        <v>306</v>
      </c>
      <c r="C22" s="44" t="s">
        <v>307</v>
      </c>
      <c r="D22" s="44" t="s">
        <v>308</v>
      </c>
      <c r="E22" s="45">
        <v>0.1</v>
      </c>
      <c r="F22" s="45">
        <v>0.05</v>
      </c>
      <c r="G22" s="45">
        <v>0.2</v>
      </c>
      <c r="H22" s="45">
        <v>0.1</v>
      </c>
      <c r="I22" s="46"/>
      <c r="J22" s="46" t="s">
        <v>126</v>
      </c>
      <c r="K22" s="46">
        <v>1</v>
      </c>
      <c r="L22" s="46">
        <v>1</v>
      </c>
      <c r="M22" s="44" t="s">
        <v>309</v>
      </c>
      <c r="N22" s="47" t="s">
        <v>194</v>
      </c>
      <c r="O22" s="47" t="s">
        <v>310</v>
      </c>
      <c r="P22" s="46" t="s">
        <v>149</v>
      </c>
      <c r="Q22" s="46" t="s">
        <v>150</v>
      </c>
      <c r="R22" s="46" t="s">
        <v>151</v>
      </c>
      <c r="S22" s="46" t="s">
        <v>210</v>
      </c>
      <c r="T22" s="46" t="s">
        <v>282</v>
      </c>
      <c r="U22" s="46" t="s">
        <v>311</v>
      </c>
      <c r="V22" s="46" t="s">
        <v>177</v>
      </c>
      <c r="W22" s="46" t="s">
        <v>312</v>
      </c>
      <c r="X22" s="46" t="s">
        <v>313</v>
      </c>
      <c r="Y22" s="46" t="s">
        <v>285</v>
      </c>
      <c r="Z22" s="46" t="s">
        <v>130</v>
      </c>
      <c r="AA22" s="47" t="s">
        <v>159</v>
      </c>
      <c r="AB22" s="47" t="s">
        <v>132</v>
      </c>
      <c r="AC22" s="47" t="s">
        <v>314</v>
      </c>
      <c r="AD22" s="44" t="s">
        <v>134</v>
      </c>
      <c r="AE22" s="44" t="s">
        <v>183</v>
      </c>
      <c r="AJ22" s="44" t="s">
        <v>315</v>
      </c>
      <c r="AK22" s="44" t="s">
        <v>316</v>
      </c>
      <c r="AL22" s="44" t="s">
        <v>138</v>
      </c>
      <c r="AM22" s="44">
        <v>3</v>
      </c>
      <c r="AO22" s="44" t="s">
        <v>218</v>
      </c>
      <c r="AS22" s="44" t="s">
        <v>140</v>
      </c>
      <c r="AT22" s="44" t="s">
        <v>141</v>
      </c>
    </row>
    <row r="23" spans="1:46" s="44" customFormat="1" ht="24" x14ac:dyDescent="0.3">
      <c r="A23" s="43" t="s">
        <v>317</v>
      </c>
      <c r="B23" s="43" t="s">
        <v>318</v>
      </c>
      <c r="C23" s="44" t="s">
        <v>319</v>
      </c>
      <c r="D23" s="44" t="s">
        <v>320</v>
      </c>
      <c r="E23" s="45"/>
      <c r="F23" s="45">
        <v>0.1</v>
      </c>
      <c r="G23" s="45"/>
      <c r="H23" s="45">
        <v>0.1</v>
      </c>
      <c r="I23" s="46" t="s">
        <v>126</v>
      </c>
      <c r="J23" s="46" t="s">
        <v>126</v>
      </c>
      <c r="K23" s="46">
        <v>1</v>
      </c>
      <c r="L23" s="46">
        <v>1</v>
      </c>
      <c r="M23" s="44" t="s">
        <v>321</v>
      </c>
      <c r="N23" s="47" t="s">
        <v>208</v>
      </c>
      <c r="O23" s="47" t="s">
        <v>322</v>
      </c>
      <c r="P23" s="46" t="s">
        <v>149</v>
      </c>
      <c r="Q23" s="46" t="s">
        <v>150</v>
      </c>
      <c r="R23" s="46" t="s">
        <v>151</v>
      </c>
      <c r="S23" s="46" t="s">
        <v>210</v>
      </c>
      <c r="T23" s="46" t="s">
        <v>241</v>
      </c>
      <c r="U23" s="46" t="s">
        <v>323</v>
      </c>
      <c r="V23" s="46" t="s">
        <v>177</v>
      </c>
      <c r="W23" s="46" t="s">
        <v>156</v>
      </c>
      <c r="X23" s="46" t="s">
        <v>324</v>
      </c>
      <c r="Y23" s="46" t="s">
        <v>325</v>
      </c>
      <c r="Z23" s="46" t="s">
        <v>130</v>
      </c>
      <c r="AA23" s="47" t="s">
        <v>244</v>
      </c>
      <c r="AB23" s="47" t="s">
        <v>132</v>
      </c>
      <c r="AC23" s="47" t="s">
        <v>232</v>
      </c>
      <c r="AD23" s="44" t="s">
        <v>134</v>
      </c>
      <c r="AE23" s="44" t="s">
        <v>247</v>
      </c>
      <c r="AJ23" s="44" t="s">
        <v>326</v>
      </c>
      <c r="AK23" s="44" t="s">
        <v>327</v>
      </c>
      <c r="AL23" s="44" t="s">
        <v>138</v>
      </c>
      <c r="AM23" s="44">
        <v>8</v>
      </c>
      <c r="AO23" s="44" t="s">
        <v>139</v>
      </c>
      <c r="AS23" s="44" t="s">
        <v>140</v>
      </c>
      <c r="AT23" s="44" t="s">
        <v>141</v>
      </c>
    </row>
    <row r="24" spans="1:46" s="44" customFormat="1" ht="24" x14ac:dyDescent="0.3">
      <c r="A24" s="43" t="s">
        <v>328</v>
      </c>
      <c r="B24" s="43" t="s">
        <v>329</v>
      </c>
      <c r="C24" s="44" t="s">
        <v>191</v>
      </c>
      <c r="D24" s="44" t="s">
        <v>330</v>
      </c>
      <c r="E24" s="45"/>
      <c r="F24" s="45">
        <v>0.05</v>
      </c>
      <c r="G24" s="45"/>
      <c r="H24" s="45">
        <v>0.05</v>
      </c>
      <c r="I24" s="46"/>
      <c r="J24" s="46" t="s">
        <v>126</v>
      </c>
      <c r="K24" s="46">
        <v>1</v>
      </c>
      <c r="L24" s="46">
        <v>1</v>
      </c>
      <c r="M24" s="44" t="s">
        <v>331</v>
      </c>
      <c r="N24" s="47" t="s">
        <v>194</v>
      </c>
      <c r="O24" s="47" t="s">
        <v>332</v>
      </c>
      <c r="P24" s="46" t="s">
        <v>149</v>
      </c>
      <c r="Q24" s="46" t="s">
        <v>150</v>
      </c>
      <c r="R24" s="46" t="s">
        <v>151</v>
      </c>
      <c r="S24" s="46" t="s">
        <v>210</v>
      </c>
      <c r="T24" s="46" t="s">
        <v>241</v>
      </c>
      <c r="U24" s="46" t="s">
        <v>197</v>
      </c>
      <c r="V24" s="46" t="s">
        <v>177</v>
      </c>
      <c r="W24" s="46" t="s">
        <v>212</v>
      </c>
      <c r="X24" s="46" t="s">
        <v>333</v>
      </c>
      <c r="Y24" s="46" t="s">
        <v>198</v>
      </c>
      <c r="Z24" s="46" t="s">
        <v>130</v>
      </c>
      <c r="AA24" s="47" t="s">
        <v>334</v>
      </c>
      <c r="AB24" s="47" t="s">
        <v>181</v>
      </c>
      <c r="AC24" s="47" t="s">
        <v>314</v>
      </c>
      <c r="AD24" s="44" t="s">
        <v>134</v>
      </c>
      <c r="AE24" s="44" t="s">
        <v>247</v>
      </c>
      <c r="AJ24" s="44" t="s">
        <v>335</v>
      </c>
      <c r="AK24" s="44" t="s">
        <v>336</v>
      </c>
      <c r="AL24" s="44" t="s">
        <v>138</v>
      </c>
      <c r="AM24" s="44">
        <v>7</v>
      </c>
      <c r="AO24" s="44" t="s">
        <v>218</v>
      </c>
      <c r="AS24" s="44" t="s">
        <v>165</v>
      </c>
      <c r="AT24" s="44" t="s">
        <v>337</v>
      </c>
    </row>
    <row r="25" spans="1:46" s="44" customFormat="1" ht="24.6" customHeight="1" x14ac:dyDescent="0.3">
      <c r="A25" s="43" t="s">
        <v>338</v>
      </c>
      <c r="B25" s="43" t="s">
        <v>339</v>
      </c>
      <c r="C25" s="44" t="s">
        <v>307</v>
      </c>
      <c r="D25" s="44" t="s">
        <v>340</v>
      </c>
      <c r="E25" s="45">
        <v>0.2</v>
      </c>
      <c r="F25" s="45"/>
      <c r="G25" s="45"/>
      <c r="H25" s="45">
        <v>0.1</v>
      </c>
      <c r="I25" s="46" t="s">
        <v>126</v>
      </c>
      <c r="J25" s="46" t="s">
        <v>126</v>
      </c>
      <c r="K25" s="46">
        <v>1</v>
      </c>
      <c r="L25" s="46">
        <v>1</v>
      </c>
      <c r="M25" s="44" t="s">
        <v>280</v>
      </c>
      <c r="N25" s="47" t="s">
        <v>147</v>
      </c>
      <c r="O25" s="47" t="s">
        <v>281</v>
      </c>
      <c r="P25" s="46" t="s">
        <v>149</v>
      </c>
      <c r="Q25" s="46" t="s">
        <v>150</v>
      </c>
      <c r="R25" s="46" t="s">
        <v>341</v>
      </c>
      <c r="S25" s="46" t="s">
        <v>342</v>
      </c>
      <c r="T25" s="46" t="s">
        <v>282</v>
      </c>
      <c r="U25" s="46" t="s">
        <v>154</v>
      </c>
      <c r="V25" s="46" t="s">
        <v>177</v>
      </c>
      <c r="W25" s="46" t="s">
        <v>312</v>
      </c>
      <c r="X25" s="46" t="s">
        <v>343</v>
      </c>
      <c r="Y25" s="46" t="s">
        <v>285</v>
      </c>
      <c r="Z25" s="46" t="s">
        <v>158</v>
      </c>
      <c r="AA25" s="47" t="s">
        <v>159</v>
      </c>
      <c r="AB25" s="47" t="s">
        <v>132</v>
      </c>
      <c r="AC25" s="47" t="s">
        <v>344</v>
      </c>
      <c r="AD25" s="44" t="s">
        <v>134</v>
      </c>
      <c r="AE25" s="44" t="s">
        <v>345</v>
      </c>
      <c r="AK25" s="44" t="s">
        <v>346</v>
      </c>
      <c r="AL25" s="44" t="s">
        <v>275</v>
      </c>
      <c r="AM25" s="44">
        <v>4</v>
      </c>
      <c r="AO25" s="44" t="s">
        <v>347</v>
      </c>
      <c r="AS25" s="44" t="s">
        <v>165</v>
      </c>
      <c r="AT25" s="44" t="s">
        <v>141</v>
      </c>
    </row>
    <row r="26" spans="1:46" s="44" customFormat="1" ht="27" customHeight="1" x14ac:dyDescent="0.3">
      <c r="A26" s="43" t="s">
        <v>348</v>
      </c>
      <c r="B26" s="43" t="s">
        <v>349</v>
      </c>
      <c r="C26" s="44" t="s">
        <v>350</v>
      </c>
      <c r="D26" s="44" t="s">
        <v>351</v>
      </c>
      <c r="E26" s="45">
        <v>0.1</v>
      </c>
      <c r="F26" s="45"/>
      <c r="G26" s="45"/>
      <c r="H26" s="45">
        <v>0.05</v>
      </c>
      <c r="I26" s="46" t="s">
        <v>126</v>
      </c>
      <c r="J26" s="46" t="s">
        <v>126</v>
      </c>
      <c r="K26" s="46">
        <v>1</v>
      </c>
      <c r="L26" s="46">
        <v>1</v>
      </c>
      <c r="M26" s="44" t="s">
        <v>352</v>
      </c>
      <c r="N26" s="47" t="s">
        <v>208</v>
      </c>
      <c r="O26" s="47" t="s">
        <v>281</v>
      </c>
      <c r="P26" s="46" t="s">
        <v>267</v>
      </c>
      <c r="Q26" s="46" t="s">
        <v>150</v>
      </c>
      <c r="R26" s="46" t="s">
        <v>151</v>
      </c>
      <c r="S26" s="46" t="s">
        <v>296</v>
      </c>
      <c r="T26" s="46" t="s">
        <v>353</v>
      </c>
      <c r="U26" s="46" t="s">
        <v>354</v>
      </c>
      <c r="V26" s="46" t="s">
        <v>270</v>
      </c>
      <c r="W26" s="46" t="s">
        <v>156</v>
      </c>
      <c r="X26" s="46" t="s">
        <v>355</v>
      </c>
      <c r="Y26" s="46" t="s">
        <v>325</v>
      </c>
      <c r="Z26" s="46" t="s">
        <v>130</v>
      </c>
      <c r="AA26" s="47" t="s">
        <v>180</v>
      </c>
      <c r="AB26" s="47" t="s">
        <v>132</v>
      </c>
      <c r="AC26" s="47" t="s">
        <v>356</v>
      </c>
      <c r="AD26" s="44" t="s">
        <v>134</v>
      </c>
      <c r="AE26" s="44" t="s">
        <v>247</v>
      </c>
      <c r="AF26" s="44" t="s">
        <v>357</v>
      </c>
      <c r="AG26" s="44" t="s">
        <v>358</v>
      </c>
      <c r="AK26" s="44" t="s">
        <v>359</v>
      </c>
      <c r="AL26" s="44" t="s">
        <v>360</v>
      </c>
      <c r="AM26" s="44">
        <v>10</v>
      </c>
      <c r="AO26" s="44" t="s">
        <v>361</v>
      </c>
      <c r="AS26" s="44" t="s">
        <v>140</v>
      </c>
      <c r="AT26" s="44" t="s">
        <v>252</v>
      </c>
    </row>
    <row r="27" spans="1:46" s="44" customFormat="1" ht="19.2" customHeight="1" x14ac:dyDescent="0.3">
      <c r="A27" s="43" t="s">
        <v>362</v>
      </c>
      <c r="B27" s="43" t="s">
        <v>363</v>
      </c>
      <c r="C27" s="44" t="s">
        <v>364</v>
      </c>
      <c r="D27" s="44" t="s">
        <v>365</v>
      </c>
      <c r="E27" s="45"/>
      <c r="F27" s="45"/>
      <c r="G27" s="45">
        <v>0.2</v>
      </c>
      <c r="H27" s="45"/>
      <c r="I27" s="46"/>
      <c r="J27" s="46"/>
      <c r="K27" s="46"/>
      <c r="L27" s="46"/>
      <c r="N27" s="47" t="s">
        <v>230</v>
      </c>
      <c r="O27" s="47" t="s">
        <v>195</v>
      </c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 t="s">
        <v>130</v>
      </c>
      <c r="AA27" s="47" t="s">
        <v>215</v>
      </c>
      <c r="AB27" s="47"/>
      <c r="AC27" s="47" t="s">
        <v>314</v>
      </c>
    </row>
    <row r="28" spans="1:46" s="44" customFormat="1" ht="30" customHeight="1" x14ac:dyDescent="0.3">
      <c r="A28" s="43" t="s">
        <v>366</v>
      </c>
      <c r="B28" s="43" t="s">
        <v>367</v>
      </c>
      <c r="C28" s="44" t="s">
        <v>368</v>
      </c>
      <c r="D28" s="44" t="s">
        <v>369</v>
      </c>
      <c r="E28" s="45"/>
      <c r="F28" s="45"/>
      <c r="G28" s="45">
        <v>0.4</v>
      </c>
      <c r="H28" s="45"/>
      <c r="I28" s="46"/>
      <c r="J28" s="46"/>
      <c r="K28" s="46"/>
      <c r="L28" s="46"/>
      <c r="N28" s="47" t="s">
        <v>230</v>
      </c>
      <c r="O28" s="47" t="s">
        <v>231</v>
      </c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 t="s">
        <v>130</v>
      </c>
      <c r="AA28" s="47" t="s">
        <v>180</v>
      </c>
      <c r="AB28" s="47"/>
      <c r="AC28" s="47" t="s">
        <v>182</v>
      </c>
    </row>
    <row r="29" spans="1:46" s="44" customFormat="1" ht="21.6" customHeight="1" x14ac:dyDescent="0.3">
      <c r="A29" s="43" t="s">
        <v>370</v>
      </c>
      <c r="B29" s="43" t="s">
        <v>371</v>
      </c>
      <c r="C29" s="44" t="s">
        <v>372</v>
      </c>
      <c r="D29" s="44" t="s">
        <v>373</v>
      </c>
      <c r="E29" s="45">
        <v>0.05</v>
      </c>
      <c r="F29" s="45"/>
      <c r="G29" s="45"/>
      <c r="H29" s="45">
        <v>0.05</v>
      </c>
      <c r="I29" s="46"/>
      <c r="J29" s="46" t="s">
        <v>126</v>
      </c>
      <c r="K29" s="46">
        <v>1</v>
      </c>
      <c r="L29" s="46">
        <v>1</v>
      </c>
      <c r="M29" s="44" t="s">
        <v>374</v>
      </c>
      <c r="N29" s="47" t="s">
        <v>238</v>
      </c>
      <c r="O29" s="47" t="s">
        <v>195</v>
      </c>
      <c r="P29" s="46" t="s">
        <v>149</v>
      </c>
      <c r="Q29" s="46" t="s">
        <v>150</v>
      </c>
      <c r="R29" s="46" t="s">
        <v>151</v>
      </c>
      <c r="S29" s="46" t="s">
        <v>375</v>
      </c>
      <c r="T29" s="46" t="s">
        <v>153</v>
      </c>
      <c r="U29" s="46" t="s">
        <v>196</v>
      </c>
      <c r="V29" s="46" t="s">
        <v>177</v>
      </c>
      <c r="W29" s="46" t="s">
        <v>156</v>
      </c>
      <c r="X29" s="46" t="s">
        <v>376</v>
      </c>
      <c r="Y29" s="46" t="s">
        <v>377</v>
      </c>
      <c r="Z29" s="46" t="s">
        <v>158</v>
      </c>
      <c r="AA29" s="47" t="s">
        <v>180</v>
      </c>
      <c r="AB29" s="47" t="s">
        <v>132</v>
      </c>
      <c r="AC29" s="47" t="s">
        <v>232</v>
      </c>
      <c r="AD29" s="44" t="s">
        <v>134</v>
      </c>
      <c r="AE29" s="44" t="s">
        <v>378</v>
      </c>
      <c r="AJ29" s="44" t="s">
        <v>379</v>
      </c>
      <c r="AK29" s="44" t="s">
        <v>380</v>
      </c>
      <c r="AL29" s="44" t="s">
        <v>275</v>
      </c>
      <c r="AM29" s="44">
        <v>25</v>
      </c>
      <c r="AO29" s="44" t="s">
        <v>381</v>
      </c>
      <c r="AS29" s="44" t="s">
        <v>165</v>
      </c>
      <c r="AT29" s="44" t="s">
        <v>141</v>
      </c>
    </row>
    <row r="30" spans="1:46" s="44" customFormat="1" ht="24" x14ac:dyDescent="0.3">
      <c r="A30" s="43" t="s">
        <v>382</v>
      </c>
      <c r="B30" s="43" t="s">
        <v>383</v>
      </c>
      <c r="C30" s="44" t="s">
        <v>384</v>
      </c>
      <c r="D30" s="44" t="s">
        <v>385</v>
      </c>
      <c r="E30" s="45"/>
      <c r="F30" s="45">
        <v>0.1</v>
      </c>
      <c r="G30" s="45"/>
      <c r="H30" s="45"/>
      <c r="I30" s="46" t="s">
        <v>126</v>
      </c>
      <c r="J30" s="46" t="s">
        <v>126</v>
      </c>
      <c r="K30" s="46">
        <v>1</v>
      </c>
      <c r="L30" s="46">
        <v>1</v>
      </c>
      <c r="M30" s="44" t="s">
        <v>386</v>
      </c>
      <c r="N30" s="47" t="s">
        <v>147</v>
      </c>
      <c r="O30" s="47" t="s">
        <v>387</v>
      </c>
      <c r="P30" s="46" t="s">
        <v>149</v>
      </c>
      <c r="Q30" s="46" t="s">
        <v>150</v>
      </c>
      <c r="R30" s="46" t="s">
        <v>174</v>
      </c>
      <c r="S30" s="46" t="s">
        <v>388</v>
      </c>
      <c r="T30" s="46" t="s">
        <v>282</v>
      </c>
      <c r="U30" s="46" t="s">
        <v>154</v>
      </c>
      <c r="V30" s="46" t="s">
        <v>389</v>
      </c>
      <c r="W30" s="46" t="s">
        <v>156</v>
      </c>
      <c r="X30" s="46" t="s">
        <v>154</v>
      </c>
      <c r="Y30" s="46" t="s">
        <v>285</v>
      </c>
      <c r="Z30" s="46" t="s">
        <v>130</v>
      </c>
      <c r="AA30" s="47" t="s">
        <v>390</v>
      </c>
      <c r="AB30" s="47" t="s">
        <v>132</v>
      </c>
      <c r="AC30" s="47" t="s">
        <v>199</v>
      </c>
      <c r="AD30" s="44" t="s">
        <v>134</v>
      </c>
      <c r="AE30" s="44" t="s">
        <v>391</v>
      </c>
      <c r="AJ30" s="44" t="s">
        <v>392</v>
      </c>
      <c r="AK30" s="44" t="s">
        <v>393</v>
      </c>
      <c r="AL30" s="44" t="s">
        <v>275</v>
      </c>
      <c r="AM30" s="44">
        <v>3</v>
      </c>
      <c r="AO30" s="44" t="s">
        <v>394</v>
      </c>
      <c r="AS30" s="44" t="s">
        <v>165</v>
      </c>
      <c r="AT30" s="44" t="s">
        <v>204</v>
      </c>
    </row>
    <row r="31" spans="1:46" s="44" customFormat="1" ht="24" x14ac:dyDescent="0.3">
      <c r="A31" s="43" t="s">
        <v>395</v>
      </c>
      <c r="B31" s="43" t="s">
        <v>396</v>
      </c>
      <c r="C31" s="44" t="s">
        <v>397</v>
      </c>
      <c r="D31" s="44" t="s">
        <v>398</v>
      </c>
      <c r="E31" s="45"/>
      <c r="F31" s="45">
        <v>0.1</v>
      </c>
      <c r="G31" s="45"/>
      <c r="H31" s="45">
        <v>0.1</v>
      </c>
      <c r="I31" s="46" t="s">
        <v>126</v>
      </c>
      <c r="J31" s="46" t="s">
        <v>126</v>
      </c>
      <c r="K31" s="46">
        <v>1</v>
      </c>
      <c r="L31" s="46">
        <v>1</v>
      </c>
      <c r="M31" s="44" t="s">
        <v>222</v>
      </c>
      <c r="N31" s="47" t="s">
        <v>208</v>
      </c>
      <c r="O31" s="47" t="s">
        <v>387</v>
      </c>
      <c r="P31" s="46" t="s">
        <v>149</v>
      </c>
      <c r="Q31" s="46" t="s">
        <v>150</v>
      </c>
      <c r="R31" s="46" t="s">
        <v>174</v>
      </c>
      <c r="S31" s="46" t="s">
        <v>399</v>
      </c>
      <c r="T31" s="46" t="s">
        <v>153</v>
      </c>
      <c r="U31" s="46" t="s">
        <v>223</v>
      </c>
      <c r="V31" s="46" t="s">
        <v>400</v>
      </c>
      <c r="W31" s="46" t="s">
        <v>156</v>
      </c>
      <c r="X31" s="46" t="s">
        <v>333</v>
      </c>
      <c r="Y31" s="46" t="s">
        <v>270</v>
      </c>
      <c r="Z31" s="46" t="s">
        <v>158</v>
      </c>
      <c r="AA31" s="47" t="s">
        <v>401</v>
      </c>
      <c r="AB31" s="47" t="s">
        <v>181</v>
      </c>
      <c r="AC31" s="47" t="s">
        <v>246</v>
      </c>
      <c r="AD31" s="44" t="s">
        <v>134</v>
      </c>
      <c r="AE31" s="44" t="s">
        <v>402</v>
      </c>
      <c r="AJ31" s="44" t="s">
        <v>403</v>
      </c>
      <c r="AK31" s="44" t="s">
        <v>404</v>
      </c>
      <c r="AL31" s="44" t="s">
        <v>138</v>
      </c>
      <c r="AM31" s="44">
        <v>2</v>
      </c>
      <c r="AO31" s="44" t="s">
        <v>304</v>
      </c>
      <c r="AS31" s="44" t="s">
        <v>140</v>
      </c>
      <c r="AT31" s="44" t="s">
        <v>252</v>
      </c>
    </row>
    <row r="32" spans="1:46" s="44" customFormat="1" ht="24" customHeight="1" x14ac:dyDescent="0.3">
      <c r="A32" s="43" t="s">
        <v>405</v>
      </c>
      <c r="B32" s="43" t="s">
        <v>406</v>
      </c>
      <c r="C32" s="44" t="s">
        <v>307</v>
      </c>
      <c r="D32" s="44" t="s">
        <v>407</v>
      </c>
      <c r="E32" s="45">
        <v>0.05</v>
      </c>
      <c r="F32" s="45"/>
      <c r="G32" s="45">
        <v>0.1</v>
      </c>
      <c r="H32" s="45">
        <v>0.05</v>
      </c>
      <c r="I32" s="46"/>
      <c r="J32" s="46" t="s">
        <v>126</v>
      </c>
      <c r="K32" s="46">
        <v>1</v>
      </c>
      <c r="L32" s="46">
        <v>1</v>
      </c>
      <c r="M32" s="44" t="s">
        <v>222</v>
      </c>
      <c r="N32" s="47" t="s">
        <v>194</v>
      </c>
      <c r="O32" s="47" t="s">
        <v>195</v>
      </c>
      <c r="P32" s="46" t="s">
        <v>149</v>
      </c>
      <c r="Q32" s="46" t="s">
        <v>150</v>
      </c>
      <c r="R32" s="46" t="s">
        <v>151</v>
      </c>
      <c r="S32" s="46" t="s">
        <v>342</v>
      </c>
      <c r="T32" s="46" t="s">
        <v>282</v>
      </c>
      <c r="U32" s="46" t="s">
        <v>408</v>
      </c>
      <c r="V32" s="46" t="s">
        <v>409</v>
      </c>
      <c r="W32" s="46" t="s">
        <v>312</v>
      </c>
      <c r="X32" s="46" t="s">
        <v>410</v>
      </c>
      <c r="Y32" s="46" t="s">
        <v>285</v>
      </c>
      <c r="Z32" s="46" t="s">
        <v>130</v>
      </c>
      <c r="AA32" s="47" t="s">
        <v>131</v>
      </c>
      <c r="AB32" s="47" t="s">
        <v>132</v>
      </c>
      <c r="AC32" s="47" t="s">
        <v>232</v>
      </c>
      <c r="AD32" s="44" t="s">
        <v>134</v>
      </c>
      <c r="AE32" s="44" t="s">
        <v>411</v>
      </c>
      <c r="AJ32" s="44" t="s">
        <v>412</v>
      </c>
      <c r="AK32" s="44" t="s">
        <v>413</v>
      </c>
      <c r="AL32" s="44" t="s">
        <v>138</v>
      </c>
      <c r="AM32" s="44">
        <v>3</v>
      </c>
      <c r="AO32" s="44" t="s">
        <v>218</v>
      </c>
      <c r="AS32" s="44" t="s">
        <v>140</v>
      </c>
      <c r="AT32" s="44" t="s">
        <v>141</v>
      </c>
    </row>
    <row r="33" spans="1:46" s="44" customFormat="1" ht="24" x14ac:dyDescent="0.3">
      <c r="A33" s="43" t="s">
        <v>414</v>
      </c>
      <c r="B33" s="43" t="s">
        <v>415</v>
      </c>
      <c r="C33" s="44" t="s">
        <v>229</v>
      </c>
      <c r="E33" s="45"/>
      <c r="F33" s="45"/>
      <c r="G33" s="45"/>
      <c r="H33" s="45"/>
      <c r="I33" s="46"/>
      <c r="J33" s="46"/>
      <c r="K33" s="46"/>
      <c r="L33" s="46"/>
      <c r="N33" s="47" t="s">
        <v>230</v>
      </c>
      <c r="O33" s="47" t="s">
        <v>231</v>
      </c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 t="s">
        <v>130</v>
      </c>
      <c r="AA33" s="47" t="s">
        <v>215</v>
      </c>
      <c r="AB33" s="47"/>
      <c r="AC33" s="47" t="s">
        <v>232</v>
      </c>
    </row>
    <row r="34" spans="1:46" s="44" customFormat="1" ht="24" x14ac:dyDescent="0.3">
      <c r="A34" s="43" t="s">
        <v>416</v>
      </c>
      <c r="B34" s="43" t="s">
        <v>417</v>
      </c>
      <c r="C34" s="44" t="s">
        <v>307</v>
      </c>
      <c r="D34" s="44" t="s">
        <v>418</v>
      </c>
      <c r="E34" s="45">
        <v>0.2</v>
      </c>
      <c r="F34" s="45">
        <v>0.1</v>
      </c>
      <c r="G34" s="45"/>
      <c r="H34" s="45">
        <v>0.1</v>
      </c>
      <c r="I34" s="46"/>
      <c r="J34" s="46" t="s">
        <v>126</v>
      </c>
      <c r="K34" s="46">
        <v>1</v>
      </c>
      <c r="L34" s="46">
        <v>1</v>
      </c>
      <c r="M34" s="44" t="s">
        <v>419</v>
      </c>
      <c r="N34" s="47" t="s">
        <v>147</v>
      </c>
      <c r="O34" s="47" t="s">
        <v>281</v>
      </c>
      <c r="P34" s="46" t="s">
        <v>149</v>
      </c>
      <c r="Q34" s="46" t="s">
        <v>150</v>
      </c>
      <c r="R34" s="46" t="s">
        <v>151</v>
      </c>
      <c r="S34" s="46" t="s">
        <v>342</v>
      </c>
      <c r="T34" s="46" t="s">
        <v>282</v>
      </c>
      <c r="U34" s="46" t="s">
        <v>343</v>
      </c>
      <c r="V34" s="46" t="s">
        <v>177</v>
      </c>
      <c r="W34" s="46" t="s">
        <v>312</v>
      </c>
      <c r="X34" s="46" t="s">
        <v>420</v>
      </c>
      <c r="Y34" s="46" t="s">
        <v>157</v>
      </c>
      <c r="Z34" s="46" t="s">
        <v>158</v>
      </c>
      <c r="AA34" s="47" t="s">
        <v>244</v>
      </c>
      <c r="AB34" s="47" t="s">
        <v>132</v>
      </c>
      <c r="AC34" s="47" t="s">
        <v>421</v>
      </c>
      <c r="AD34" s="44" t="s">
        <v>134</v>
      </c>
      <c r="AE34" s="44" t="s">
        <v>183</v>
      </c>
      <c r="AJ34" s="44" t="s">
        <v>422</v>
      </c>
      <c r="AK34" s="44" t="s">
        <v>423</v>
      </c>
      <c r="AL34" s="44" t="s">
        <v>138</v>
      </c>
      <c r="AM34" s="44">
        <v>3</v>
      </c>
      <c r="AO34" s="44" t="s">
        <v>361</v>
      </c>
      <c r="AS34" s="44" t="s">
        <v>165</v>
      </c>
      <c r="AT34" s="44" t="s">
        <v>141</v>
      </c>
    </row>
    <row r="35" spans="1:46" s="48" customFormat="1" ht="19.8" customHeight="1" x14ac:dyDescent="0.3">
      <c r="E35" s="49">
        <f>SUM(E10:E34)</f>
        <v>1.0000000000000002</v>
      </c>
      <c r="F35" s="49">
        <f>SUM(F10:F34)</f>
        <v>0.99999999999999989</v>
      </c>
      <c r="G35" s="49">
        <f>SUM(G10:G34)</f>
        <v>1</v>
      </c>
      <c r="H35" s="49">
        <f>SUM(H10:H34)</f>
        <v>1.0000000000000002</v>
      </c>
      <c r="I35" s="50"/>
      <c r="J35" s="50"/>
      <c r="K35" s="50"/>
      <c r="L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</row>
    <row r="36" spans="1:46" x14ac:dyDescent="0.3">
      <c r="A36" s="51" t="s">
        <v>424</v>
      </c>
      <c r="B36" s="51"/>
    </row>
    <row r="37" spans="1:46" x14ac:dyDescent="0.3">
      <c r="A37" s="51" t="s">
        <v>425</v>
      </c>
      <c r="B37" s="51"/>
    </row>
    <row r="38" spans="1:46" x14ac:dyDescent="0.3">
      <c r="A38" s="51" t="s">
        <v>426</v>
      </c>
      <c r="B38" s="51"/>
    </row>
    <row r="39" spans="1:46" x14ac:dyDescent="0.3">
      <c r="A39" s="51" t="s">
        <v>427</v>
      </c>
      <c r="B39" s="51"/>
    </row>
  </sheetData>
  <sheetProtection formatCells="0" formatColumns="0" formatRows="0" insertColumns="0" insertRows="0" insertHyperlinks="0" deleteColumns="0" deleteRows="0" sort="0" autoFilter="0" pivotTables="0"/>
  <mergeCells count="16">
    <mergeCell ref="A2:L2"/>
    <mergeCell ref="B3:F3"/>
    <mergeCell ref="A4:F4"/>
    <mergeCell ref="B5:F5"/>
    <mergeCell ref="Z8:Z9"/>
    <mergeCell ref="AA8:AA9"/>
    <mergeCell ref="AC8:AC9"/>
    <mergeCell ref="A6:L6"/>
    <mergeCell ref="M6:O6"/>
    <mergeCell ref="A8:A9"/>
    <mergeCell ref="B8:B9"/>
    <mergeCell ref="C8:C9"/>
    <mergeCell ref="D8:D9"/>
    <mergeCell ref="E8:H8"/>
    <mergeCell ref="N8:N9"/>
    <mergeCell ref="O8:O9"/>
  </mergeCells>
  <conditionalFormatting sqref="A10:XFD34">
    <cfRule type="expression" dxfId="11" priority="1">
      <formula>MOD(ROW(),2)</formula>
    </cfRule>
  </conditionalFormatting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75F3F-9507-47D4-939E-7E8A50E1EB0B}">
  <sheetPr>
    <pageSetUpPr fitToPage="1"/>
  </sheetPr>
  <dimension ref="A1:BY39"/>
  <sheetViews>
    <sheetView topLeftCell="B1" workbookViewId="0">
      <selection activeCell="A2" sqref="A2:XFD6"/>
    </sheetView>
  </sheetViews>
  <sheetFormatPr baseColWidth="10" defaultColWidth="8.88671875" defaultRowHeight="12" x14ac:dyDescent="0.3"/>
  <cols>
    <col min="1" max="1" width="35.6640625" style="52" hidden="1" customWidth="1"/>
    <col min="2" max="2" width="19.44140625" style="52" customWidth="1"/>
    <col min="3" max="3" width="15.33203125" style="52" customWidth="1"/>
    <col min="4" max="4" width="19.33203125" style="52" customWidth="1"/>
    <col min="5" max="8" width="8.77734375" style="35" customWidth="1"/>
    <col min="9" max="9" width="13.21875" style="35" hidden="1" customWidth="1"/>
    <col min="10" max="10" width="11.44140625" style="35" hidden="1" customWidth="1"/>
    <col min="11" max="12" width="8.88671875" style="35" hidden="1" customWidth="1"/>
    <col min="13" max="13" width="48.21875" style="52" hidden="1" customWidth="1"/>
    <col min="14" max="14" width="11.88671875" style="35" customWidth="1"/>
    <col min="15" max="15" width="12.77734375" style="35" customWidth="1"/>
    <col min="16" max="23" width="8.88671875" style="35" customWidth="1"/>
    <col min="24" max="24" width="17.21875" style="35" customWidth="1"/>
    <col min="25" max="25" width="8.88671875" style="35" customWidth="1"/>
    <col min="26" max="26" width="14.77734375" style="35" customWidth="1"/>
    <col min="27" max="27" width="19" style="35" customWidth="1"/>
    <col min="28" max="28" width="0" style="35" hidden="1" customWidth="1"/>
    <col min="29" max="29" width="25.6640625" style="35" customWidth="1"/>
    <col min="30" max="30" width="0" style="52" hidden="1" customWidth="1"/>
    <col min="31" max="31" width="31.21875" style="52" customWidth="1"/>
    <col min="32" max="16384" width="8.88671875" style="52"/>
  </cols>
  <sheetData>
    <row r="1" spans="1:77" s="32" customFormat="1" ht="14.4" x14ac:dyDescent="0.3"/>
    <row r="2" spans="1:77" s="32" customFormat="1" ht="16.5" customHeight="1" x14ac:dyDescent="0.3">
      <c r="A2" s="70" t="s">
        <v>77</v>
      </c>
      <c r="B2" s="71"/>
      <c r="C2" s="71"/>
      <c r="D2" s="71"/>
      <c r="E2" s="72"/>
      <c r="F2" s="72"/>
      <c r="G2" s="73"/>
      <c r="H2" s="73"/>
      <c r="I2" s="73"/>
      <c r="J2" s="73"/>
      <c r="K2" s="73"/>
      <c r="L2" s="74"/>
      <c r="M2" s="33"/>
    </row>
    <row r="3" spans="1:77" s="32" customFormat="1" ht="71.25" customHeight="1" x14ac:dyDescent="0.3">
      <c r="A3" s="34"/>
      <c r="B3" s="75" t="s">
        <v>78</v>
      </c>
      <c r="C3" s="76"/>
      <c r="D3" s="76"/>
      <c r="E3" s="76"/>
      <c r="F3" s="76"/>
    </row>
    <row r="4" spans="1:77" s="32" customFormat="1" ht="18" customHeight="1" x14ac:dyDescent="0.3">
      <c r="A4" s="77"/>
      <c r="B4" s="78"/>
      <c r="C4" s="78"/>
      <c r="D4" s="78"/>
      <c r="E4" s="78"/>
      <c r="F4" s="78"/>
    </row>
    <row r="5" spans="1:77" s="32" customFormat="1" ht="23.25" customHeight="1" x14ac:dyDescent="0.3">
      <c r="A5" s="36"/>
      <c r="B5" s="79" t="s">
        <v>79</v>
      </c>
      <c r="C5" s="80"/>
      <c r="D5" s="80"/>
      <c r="E5" s="80"/>
      <c r="F5" s="81"/>
    </row>
    <row r="6" spans="1:77" s="32" customFormat="1" ht="16.5" customHeight="1" x14ac:dyDescent="0.3">
      <c r="A6" s="60" t="s">
        <v>80</v>
      </c>
      <c r="B6" s="61"/>
      <c r="C6" s="61"/>
      <c r="D6" s="61"/>
      <c r="E6" s="61"/>
      <c r="F6" s="61"/>
      <c r="G6" s="62"/>
      <c r="H6" s="62"/>
      <c r="I6" s="62"/>
      <c r="J6" s="62"/>
      <c r="K6" s="62"/>
      <c r="L6" s="63"/>
      <c r="M6" s="64"/>
      <c r="N6" s="64"/>
      <c r="O6" s="64"/>
    </row>
    <row r="7" spans="1:77" s="32" customFormat="1" ht="15" customHeight="1" x14ac:dyDescent="0.3">
      <c r="A7" s="37"/>
      <c r="B7" s="37"/>
      <c r="C7" s="37"/>
      <c r="D7" s="37"/>
      <c r="E7" s="37"/>
      <c r="F7" s="37"/>
      <c r="G7" s="38"/>
      <c r="H7" s="38"/>
      <c r="I7" s="38"/>
      <c r="L7" s="39"/>
    </row>
    <row r="8" spans="1:77" s="40" customFormat="1" ht="16.8" customHeight="1" x14ac:dyDescent="0.3">
      <c r="A8" s="65" t="s">
        <v>81</v>
      </c>
      <c r="B8" s="65" t="s">
        <v>81</v>
      </c>
      <c r="C8" s="65" t="s">
        <v>82</v>
      </c>
      <c r="D8" s="65" t="s">
        <v>83</v>
      </c>
      <c r="E8" s="67" t="s">
        <v>80</v>
      </c>
      <c r="F8" s="67"/>
      <c r="G8" s="67"/>
      <c r="H8" s="67"/>
      <c r="N8" s="68" t="s">
        <v>84</v>
      </c>
      <c r="O8" s="58" t="s">
        <v>85</v>
      </c>
      <c r="Z8" s="58" t="s">
        <v>86</v>
      </c>
      <c r="AA8" s="58" t="s">
        <v>87</v>
      </c>
      <c r="AB8" s="41" t="s">
        <v>88</v>
      </c>
      <c r="AC8" s="58" t="s">
        <v>89</v>
      </c>
    </row>
    <row r="9" spans="1:77" s="42" customFormat="1" ht="31.2" customHeight="1" x14ac:dyDescent="0.3">
      <c r="A9" s="66"/>
      <c r="B9" s="66"/>
      <c r="C9" s="66"/>
      <c r="D9" s="66" t="s">
        <v>83</v>
      </c>
      <c r="E9" s="41" t="s">
        <v>22</v>
      </c>
      <c r="F9" s="41" t="s">
        <v>26</v>
      </c>
      <c r="G9" s="41" t="s">
        <v>19</v>
      </c>
      <c r="H9" s="41" t="s">
        <v>29</v>
      </c>
      <c r="I9" s="41" t="s">
        <v>90</v>
      </c>
      <c r="J9" s="41" t="s">
        <v>91</v>
      </c>
      <c r="K9" s="41" t="s">
        <v>92</v>
      </c>
      <c r="L9" s="41" t="s">
        <v>93</v>
      </c>
      <c r="M9" s="42" t="s">
        <v>94</v>
      </c>
      <c r="N9" s="69" t="s">
        <v>84</v>
      </c>
      <c r="O9" s="59" t="s">
        <v>85</v>
      </c>
      <c r="P9" s="41" t="s">
        <v>95</v>
      </c>
      <c r="Q9" s="41" t="s">
        <v>96</v>
      </c>
      <c r="R9" s="41" t="s">
        <v>97</v>
      </c>
      <c r="S9" s="41" t="s">
        <v>98</v>
      </c>
      <c r="T9" s="41" t="s">
        <v>99</v>
      </c>
      <c r="U9" s="41" t="s">
        <v>100</v>
      </c>
      <c r="V9" s="41" t="s">
        <v>101</v>
      </c>
      <c r="W9" s="41" t="s">
        <v>102</v>
      </c>
      <c r="X9" s="41" t="s">
        <v>103</v>
      </c>
      <c r="Y9" s="41" t="s">
        <v>104</v>
      </c>
      <c r="Z9" s="59" t="s">
        <v>86</v>
      </c>
      <c r="AA9" s="59" t="s">
        <v>87</v>
      </c>
      <c r="AB9" s="41" t="s">
        <v>88</v>
      </c>
      <c r="AC9" s="59" t="s">
        <v>89</v>
      </c>
      <c r="AD9" s="42" t="s">
        <v>105</v>
      </c>
      <c r="AE9" s="42" t="s">
        <v>106</v>
      </c>
      <c r="AF9" s="42" t="s">
        <v>107</v>
      </c>
      <c r="AG9" s="42" t="s">
        <v>108</v>
      </c>
      <c r="AH9" s="42" t="s">
        <v>109</v>
      </c>
      <c r="AI9" s="42" t="s">
        <v>110</v>
      </c>
      <c r="AJ9" s="42" t="s">
        <v>111</v>
      </c>
      <c r="AK9" s="42" t="s">
        <v>112</v>
      </c>
      <c r="AL9" s="42" t="s">
        <v>113</v>
      </c>
      <c r="AM9" s="42" t="s">
        <v>114</v>
      </c>
      <c r="AN9" s="42" t="s">
        <v>115</v>
      </c>
      <c r="AO9" s="42" t="s">
        <v>116</v>
      </c>
      <c r="AP9" s="42" t="s">
        <v>117</v>
      </c>
      <c r="AQ9" s="42" t="s">
        <v>118</v>
      </c>
      <c r="AR9" s="42" t="s">
        <v>119</v>
      </c>
      <c r="AS9" s="42" t="s">
        <v>120</v>
      </c>
      <c r="AT9" s="42" t="s">
        <v>121</v>
      </c>
    </row>
    <row r="10" spans="1:77" s="44" customFormat="1" x14ac:dyDescent="0.3">
      <c r="A10" s="43" t="s">
        <v>122</v>
      </c>
      <c r="B10" s="43" t="s">
        <v>123</v>
      </c>
      <c r="C10" s="44" t="s">
        <v>124</v>
      </c>
      <c r="D10" s="44" t="s">
        <v>125</v>
      </c>
      <c r="E10" s="53">
        <v>0</v>
      </c>
      <c r="F10" s="53">
        <v>37.86</v>
      </c>
      <c r="G10" s="53">
        <v>0</v>
      </c>
      <c r="H10" s="53">
        <v>7.25</v>
      </c>
      <c r="I10" s="46" t="s">
        <v>126</v>
      </c>
      <c r="J10" s="46" t="s">
        <v>126</v>
      </c>
      <c r="K10" s="46">
        <v>1</v>
      </c>
      <c r="L10" s="46">
        <v>1</v>
      </c>
      <c r="M10" s="44" t="s">
        <v>127</v>
      </c>
      <c r="N10" s="46" t="s">
        <v>428</v>
      </c>
      <c r="O10" s="46" t="s">
        <v>429</v>
      </c>
      <c r="P10" s="46" t="s">
        <v>149</v>
      </c>
      <c r="Q10" s="46" t="s">
        <v>430</v>
      </c>
      <c r="R10" s="46" t="s">
        <v>341</v>
      </c>
      <c r="S10" s="46" t="s">
        <v>431</v>
      </c>
      <c r="T10" s="46" t="s">
        <v>153</v>
      </c>
      <c r="U10" s="46" t="s">
        <v>432</v>
      </c>
      <c r="V10" s="46" t="s">
        <v>177</v>
      </c>
      <c r="W10" s="46" t="s">
        <v>433</v>
      </c>
      <c r="X10" s="46" t="s">
        <v>434</v>
      </c>
      <c r="Y10" s="46" t="s">
        <v>157</v>
      </c>
      <c r="Z10" s="46" t="s">
        <v>130</v>
      </c>
      <c r="AA10" s="46" t="s">
        <v>131</v>
      </c>
      <c r="AB10" s="46" t="s">
        <v>132</v>
      </c>
      <c r="AC10" s="46" t="s">
        <v>435</v>
      </c>
      <c r="AD10" s="44" t="s">
        <v>134</v>
      </c>
      <c r="AE10" s="44" t="s">
        <v>135</v>
      </c>
      <c r="AJ10" s="44" t="s">
        <v>136</v>
      </c>
      <c r="AK10" s="44" t="s">
        <v>137</v>
      </c>
      <c r="AL10" s="44" t="s">
        <v>138</v>
      </c>
      <c r="AM10" s="44">
        <v>20</v>
      </c>
      <c r="AO10" s="44" t="s">
        <v>139</v>
      </c>
      <c r="AS10" s="44" t="s">
        <v>140</v>
      </c>
      <c r="AT10" s="44" t="s">
        <v>141</v>
      </c>
    </row>
    <row r="11" spans="1:77" s="55" customFormat="1" ht="14.4" customHeight="1" x14ac:dyDescent="0.3">
      <c r="A11" s="54" t="s">
        <v>142</v>
      </c>
      <c r="B11" s="43" t="s">
        <v>143</v>
      </c>
      <c r="C11" s="44" t="s">
        <v>144</v>
      </c>
      <c r="D11" s="44" t="s">
        <v>145</v>
      </c>
      <c r="E11" s="53">
        <v>0</v>
      </c>
      <c r="F11" s="53">
        <v>94.65</v>
      </c>
      <c r="G11" s="53">
        <v>0</v>
      </c>
      <c r="H11" s="53">
        <v>7.25</v>
      </c>
      <c r="I11" s="53">
        <f>'Palettes végétales Répartition%'!I11*'Palettes végétales Quantitatif'!I$35</f>
        <v>0</v>
      </c>
      <c r="J11" s="53" t="e">
        <f>'Palettes végétales Répartition%'!J11*'Palettes végétales Quantitatif'!J$35</f>
        <v>#VALUE!</v>
      </c>
      <c r="K11" s="53">
        <f>'Palettes végétales Répartition%'!K11*'Palettes végétales Quantitatif'!K$35</f>
        <v>0</v>
      </c>
      <c r="L11" s="53">
        <f>'Palettes végétales Répartition%'!L11*'Palettes végétales Quantitatif'!L$35</f>
        <v>0</v>
      </c>
      <c r="M11" s="53" t="e">
        <f>'Palettes végétales Répartition%'!M11*'Palettes végétales Quantitatif'!M$35</f>
        <v>#VALUE!</v>
      </c>
      <c r="N11" s="47" t="s">
        <v>147</v>
      </c>
      <c r="O11" s="47" t="s">
        <v>148</v>
      </c>
      <c r="P11" s="46" t="s">
        <v>149</v>
      </c>
      <c r="Q11" s="46" t="s">
        <v>150</v>
      </c>
      <c r="R11" s="46" t="s">
        <v>151</v>
      </c>
      <c r="S11" s="46" t="s">
        <v>152</v>
      </c>
      <c r="T11" s="46" t="s">
        <v>153</v>
      </c>
      <c r="U11" s="46" t="s">
        <v>154</v>
      </c>
      <c r="V11" s="46" t="s">
        <v>155</v>
      </c>
      <c r="W11" s="46" t="s">
        <v>156</v>
      </c>
      <c r="X11" s="46" t="s">
        <v>154</v>
      </c>
      <c r="Y11" s="46" t="s">
        <v>157</v>
      </c>
      <c r="Z11" s="46" t="s">
        <v>158</v>
      </c>
      <c r="AA11" s="47" t="s">
        <v>159</v>
      </c>
      <c r="AB11" s="47" t="s">
        <v>132</v>
      </c>
      <c r="AC11" s="47" t="s">
        <v>160</v>
      </c>
      <c r="AD11" s="44" t="s">
        <v>134</v>
      </c>
      <c r="AE11" s="44"/>
      <c r="AF11" s="44" t="s">
        <v>161</v>
      </c>
      <c r="AG11" s="44"/>
      <c r="AH11" s="44"/>
      <c r="AI11" s="44"/>
      <c r="AJ11" s="44" t="s">
        <v>162</v>
      </c>
      <c r="AK11" s="44" t="s">
        <v>163</v>
      </c>
      <c r="AL11" s="44" t="s">
        <v>164</v>
      </c>
      <c r="AM11" s="44">
        <v>20</v>
      </c>
      <c r="AN11" s="44"/>
      <c r="AO11" s="44" t="s">
        <v>139</v>
      </c>
      <c r="AP11" s="44"/>
      <c r="AQ11" s="44"/>
      <c r="AR11" s="44"/>
      <c r="AS11" s="44" t="s">
        <v>165</v>
      </c>
      <c r="AT11" s="44" t="s">
        <v>141</v>
      </c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</row>
    <row r="12" spans="1:77" s="55" customFormat="1" ht="26.4" customHeight="1" x14ac:dyDescent="0.3">
      <c r="A12" s="54" t="s">
        <v>166</v>
      </c>
      <c r="B12" s="43" t="s">
        <v>167</v>
      </c>
      <c r="C12" s="44" t="s">
        <v>168</v>
      </c>
      <c r="D12" s="44" t="s">
        <v>169</v>
      </c>
      <c r="E12" s="53">
        <v>4713.5</v>
      </c>
      <c r="F12" s="53">
        <v>189.3</v>
      </c>
      <c r="G12" s="53">
        <v>0</v>
      </c>
      <c r="H12" s="53">
        <v>0</v>
      </c>
      <c r="I12" s="46" t="s">
        <v>126</v>
      </c>
      <c r="J12" s="46" t="s">
        <v>126</v>
      </c>
      <c r="K12" s="46">
        <v>1</v>
      </c>
      <c r="L12" s="46">
        <v>1</v>
      </c>
      <c r="M12" s="44" t="s">
        <v>170</v>
      </c>
      <c r="N12" s="47" t="s">
        <v>171</v>
      </c>
      <c r="O12" s="47" t="s">
        <v>172</v>
      </c>
      <c r="P12" s="46" t="s">
        <v>149</v>
      </c>
      <c r="Q12" s="46" t="s">
        <v>173</v>
      </c>
      <c r="R12" s="46" t="s">
        <v>174</v>
      </c>
      <c r="S12" s="46" t="s">
        <v>175</v>
      </c>
      <c r="T12" s="46" t="s">
        <v>153</v>
      </c>
      <c r="U12" s="46" t="s">
        <v>176</v>
      </c>
      <c r="V12" s="46" t="s">
        <v>177</v>
      </c>
      <c r="W12" s="46" t="s">
        <v>178</v>
      </c>
      <c r="X12" s="46" t="s">
        <v>179</v>
      </c>
      <c r="Y12" s="46" t="s">
        <v>177</v>
      </c>
      <c r="Z12" s="46" t="s">
        <v>158</v>
      </c>
      <c r="AA12" s="47" t="s">
        <v>180</v>
      </c>
      <c r="AB12" s="47" t="s">
        <v>181</v>
      </c>
      <c r="AC12" s="47" t="s">
        <v>182</v>
      </c>
      <c r="AD12" s="44" t="s">
        <v>134</v>
      </c>
      <c r="AE12" s="44" t="s">
        <v>183</v>
      </c>
      <c r="AF12" s="44"/>
      <c r="AG12" s="44"/>
      <c r="AH12" s="44"/>
      <c r="AI12" s="44"/>
      <c r="AJ12" s="44" t="s">
        <v>184</v>
      </c>
      <c r="AK12" s="44" t="s">
        <v>185</v>
      </c>
      <c r="AL12" s="44" t="s">
        <v>186</v>
      </c>
      <c r="AM12" s="44">
        <v>15</v>
      </c>
      <c r="AN12" s="44"/>
      <c r="AO12" s="44" t="s">
        <v>187</v>
      </c>
      <c r="AP12" s="44"/>
      <c r="AQ12" s="44"/>
      <c r="AR12" s="44"/>
      <c r="AS12" s="44" t="s">
        <v>165</v>
      </c>
      <c r="AT12" s="44" t="s">
        <v>188</v>
      </c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</row>
    <row r="13" spans="1:77" s="55" customFormat="1" ht="27.6" customHeight="1" x14ac:dyDescent="0.3">
      <c r="A13" s="54" t="s">
        <v>189</v>
      </c>
      <c r="B13" s="43" t="s">
        <v>190</v>
      </c>
      <c r="C13" s="44" t="s">
        <v>191</v>
      </c>
      <c r="D13" s="44" t="s">
        <v>192</v>
      </c>
      <c r="E13" s="53">
        <v>0</v>
      </c>
      <c r="F13" s="53">
        <v>0</v>
      </c>
      <c r="G13" s="53">
        <v>0</v>
      </c>
      <c r="H13" s="53">
        <v>7.25</v>
      </c>
      <c r="I13" s="46"/>
      <c r="J13" s="46" t="s">
        <v>126</v>
      </c>
      <c r="K13" s="46">
        <v>1</v>
      </c>
      <c r="L13" s="46">
        <v>1</v>
      </c>
      <c r="M13" s="44" t="s">
        <v>193</v>
      </c>
      <c r="N13" s="47" t="s">
        <v>194</v>
      </c>
      <c r="O13" s="47" t="s">
        <v>195</v>
      </c>
      <c r="P13" s="46" t="s">
        <v>149</v>
      </c>
      <c r="Q13" s="46" t="s">
        <v>150</v>
      </c>
      <c r="R13" s="46" t="s">
        <v>174</v>
      </c>
      <c r="S13" s="46" t="s">
        <v>175</v>
      </c>
      <c r="T13" s="46" t="s">
        <v>153</v>
      </c>
      <c r="U13" s="46" t="s">
        <v>196</v>
      </c>
      <c r="V13" s="46" t="s">
        <v>177</v>
      </c>
      <c r="W13" s="46" t="s">
        <v>178</v>
      </c>
      <c r="X13" s="46" t="s">
        <v>197</v>
      </c>
      <c r="Y13" s="46" t="s">
        <v>198</v>
      </c>
      <c r="Z13" s="46" t="s">
        <v>130</v>
      </c>
      <c r="AA13" s="47" t="s">
        <v>131</v>
      </c>
      <c r="AB13" s="47" t="s">
        <v>181</v>
      </c>
      <c r="AC13" s="47" t="s">
        <v>199</v>
      </c>
      <c r="AD13" s="44" t="s">
        <v>134</v>
      </c>
      <c r="AE13" s="44" t="s">
        <v>200</v>
      </c>
      <c r="AF13" s="44"/>
      <c r="AG13" s="44"/>
      <c r="AH13" s="44"/>
      <c r="AI13" s="44"/>
      <c r="AJ13" s="44" t="s">
        <v>201</v>
      </c>
      <c r="AK13" s="44" t="s">
        <v>202</v>
      </c>
      <c r="AL13" s="44" t="s">
        <v>138</v>
      </c>
      <c r="AM13" s="44">
        <v>4</v>
      </c>
      <c r="AN13" s="44"/>
      <c r="AO13" s="44" t="s">
        <v>203</v>
      </c>
      <c r="AP13" s="44"/>
      <c r="AQ13" s="44"/>
      <c r="AR13" s="44"/>
      <c r="AS13" s="44" t="s">
        <v>140</v>
      </c>
      <c r="AT13" s="44" t="s">
        <v>204</v>
      </c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</row>
    <row r="14" spans="1:77" s="55" customFormat="1" ht="24" x14ac:dyDescent="0.3">
      <c r="A14" s="54" t="s">
        <v>205</v>
      </c>
      <c r="B14" s="43" t="s">
        <v>206</v>
      </c>
      <c r="C14" s="44" t="s">
        <v>191</v>
      </c>
      <c r="D14" s="44" t="s">
        <v>207</v>
      </c>
      <c r="E14" s="53">
        <v>0</v>
      </c>
      <c r="F14" s="53">
        <v>0</v>
      </c>
      <c r="G14" s="53">
        <v>0</v>
      </c>
      <c r="H14" s="53">
        <v>7.25</v>
      </c>
      <c r="I14" s="46"/>
      <c r="J14" s="46" t="s">
        <v>126</v>
      </c>
      <c r="K14" s="46">
        <v>1</v>
      </c>
      <c r="L14" s="46">
        <v>1</v>
      </c>
      <c r="M14" s="44" t="s">
        <v>146</v>
      </c>
      <c r="N14" s="47" t="s">
        <v>208</v>
      </c>
      <c r="O14" s="47" t="s">
        <v>209</v>
      </c>
      <c r="P14" s="46" t="s">
        <v>149</v>
      </c>
      <c r="Q14" s="46" t="s">
        <v>150</v>
      </c>
      <c r="R14" s="46" t="s">
        <v>151</v>
      </c>
      <c r="S14" s="46" t="s">
        <v>210</v>
      </c>
      <c r="T14" s="46" t="s">
        <v>153</v>
      </c>
      <c r="U14" s="46" t="s">
        <v>211</v>
      </c>
      <c r="V14" s="46" t="s">
        <v>177</v>
      </c>
      <c r="W14" s="46" t="s">
        <v>212</v>
      </c>
      <c r="X14" s="46" t="s">
        <v>213</v>
      </c>
      <c r="Y14" s="46" t="s">
        <v>214</v>
      </c>
      <c r="Z14" s="46" t="s">
        <v>130</v>
      </c>
      <c r="AA14" s="47" t="s">
        <v>215</v>
      </c>
      <c r="AB14" s="47" t="s">
        <v>181</v>
      </c>
      <c r="AC14" s="47" t="s">
        <v>199</v>
      </c>
      <c r="AD14" s="44" t="s">
        <v>134</v>
      </c>
      <c r="AE14" s="44" t="s">
        <v>132</v>
      </c>
      <c r="AF14" s="44"/>
      <c r="AG14" s="44"/>
      <c r="AH14" s="44"/>
      <c r="AI14" s="44"/>
      <c r="AJ14" s="44" t="s">
        <v>216</v>
      </c>
      <c r="AK14" s="44" t="s">
        <v>217</v>
      </c>
      <c r="AL14" s="44" t="s">
        <v>138</v>
      </c>
      <c r="AM14" s="44">
        <v>5</v>
      </c>
      <c r="AN14" s="44"/>
      <c r="AO14" s="44" t="s">
        <v>218</v>
      </c>
      <c r="AP14" s="44"/>
      <c r="AQ14" s="44"/>
      <c r="AR14" s="44"/>
      <c r="AS14" s="44" t="s">
        <v>165</v>
      </c>
      <c r="AT14" s="44" t="s">
        <v>204</v>
      </c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</row>
    <row r="15" spans="1:77" s="55" customFormat="1" ht="24" x14ac:dyDescent="0.3">
      <c r="A15" s="54" t="s">
        <v>219</v>
      </c>
      <c r="B15" s="43" t="s">
        <v>220</v>
      </c>
      <c r="C15" s="44" t="s">
        <v>191</v>
      </c>
      <c r="D15" s="44" t="s">
        <v>221</v>
      </c>
      <c r="E15" s="53">
        <v>0</v>
      </c>
      <c r="F15" s="53">
        <v>0</v>
      </c>
      <c r="G15" s="53">
        <v>0</v>
      </c>
      <c r="H15" s="53">
        <v>7.25</v>
      </c>
      <c r="I15" s="46"/>
      <c r="J15" s="46" t="s">
        <v>126</v>
      </c>
      <c r="K15" s="46">
        <v>1</v>
      </c>
      <c r="L15" s="46">
        <v>1</v>
      </c>
      <c r="M15" s="44" t="s">
        <v>222</v>
      </c>
      <c r="N15" s="47" t="s">
        <v>208</v>
      </c>
      <c r="O15" s="47" t="s">
        <v>195</v>
      </c>
      <c r="P15" s="46" t="s">
        <v>149</v>
      </c>
      <c r="Q15" s="46" t="s">
        <v>150</v>
      </c>
      <c r="R15" s="46" t="s">
        <v>174</v>
      </c>
      <c r="S15" s="46" t="s">
        <v>210</v>
      </c>
      <c r="T15" s="46" t="s">
        <v>153</v>
      </c>
      <c r="U15" s="46" t="s">
        <v>223</v>
      </c>
      <c r="V15" s="46" t="s">
        <v>177</v>
      </c>
      <c r="W15" s="46" t="s">
        <v>212</v>
      </c>
      <c r="X15" s="46" t="s">
        <v>197</v>
      </c>
      <c r="Y15" s="46" t="s">
        <v>224</v>
      </c>
      <c r="Z15" s="46" t="s">
        <v>130</v>
      </c>
      <c r="AA15" s="47" t="s">
        <v>215</v>
      </c>
      <c r="AB15" s="47" t="s">
        <v>181</v>
      </c>
      <c r="AC15" s="47" t="s">
        <v>199</v>
      </c>
      <c r="AD15" s="44" t="s">
        <v>134</v>
      </c>
      <c r="AE15" s="44" t="s">
        <v>200</v>
      </c>
      <c r="AF15" s="44"/>
      <c r="AG15" s="44"/>
      <c r="AH15" s="44"/>
      <c r="AI15" s="44"/>
      <c r="AJ15" s="44" t="s">
        <v>225</v>
      </c>
      <c r="AK15" s="44" t="s">
        <v>226</v>
      </c>
      <c r="AL15" s="44" t="s">
        <v>138</v>
      </c>
      <c r="AM15" s="44">
        <v>4</v>
      </c>
      <c r="AN15" s="44"/>
      <c r="AO15" s="44" t="s">
        <v>218</v>
      </c>
      <c r="AP15" s="44"/>
      <c r="AQ15" s="44"/>
      <c r="AR15" s="44"/>
      <c r="AS15" s="44" t="s">
        <v>140</v>
      </c>
      <c r="AT15" s="44" t="s">
        <v>204</v>
      </c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</row>
    <row r="16" spans="1:77" s="55" customFormat="1" ht="26.4" customHeight="1" x14ac:dyDescent="0.3">
      <c r="A16" s="54" t="s">
        <v>227</v>
      </c>
      <c r="B16" s="43" t="s">
        <v>228</v>
      </c>
      <c r="C16" s="44" t="s">
        <v>229</v>
      </c>
      <c r="D16" s="44"/>
      <c r="E16" s="53">
        <v>0</v>
      </c>
      <c r="F16" s="53">
        <v>0</v>
      </c>
      <c r="G16" s="53">
        <v>744.40000000000009</v>
      </c>
      <c r="H16" s="53">
        <v>0</v>
      </c>
      <c r="I16" s="46"/>
      <c r="J16" s="46"/>
      <c r="K16" s="46"/>
      <c r="L16" s="46"/>
      <c r="M16" s="44"/>
      <c r="N16" s="47" t="s">
        <v>230</v>
      </c>
      <c r="O16" s="47" t="s">
        <v>231</v>
      </c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 t="s">
        <v>130</v>
      </c>
      <c r="AA16" s="47" t="s">
        <v>215</v>
      </c>
      <c r="AB16" s="47"/>
      <c r="AC16" s="47" t="s">
        <v>232</v>
      </c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</row>
    <row r="17" spans="1:77" s="55" customFormat="1" ht="26.4" customHeight="1" x14ac:dyDescent="0.3">
      <c r="A17" s="54" t="s">
        <v>233</v>
      </c>
      <c r="B17" s="43" t="s">
        <v>234</v>
      </c>
      <c r="C17" s="44" t="s">
        <v>235</v>
      </c>
      <c r="D17" s="44" t="s">
        <v>236</v>
      </c>
      <c r="E17" s="53">
        <v>0</v>
      </c>
      <c r="F17" s="53">
        <v>56.79</v>
      </c>
      <c r="G17" s="53">
        <v>0</v>
      </c>
      <c r="H17" s="53">
        <v>0</v>
      </c>
      <c r="I17" s="46"/>
      <c r="J17" s="46" t="s">
        <v>126</v>
      </c>
      <c r="K17" s="46">
        <v>1</v>
      </c>
      <c r="L17" s="46">
        <v>1</v>
      </c>
      <c r="M17" s="44" t="s">
        <v>237</v>
      </c>
      <c r="N17" s="47" t="s">
        <v>238</v>
      </c>
      <c r="O17" s="47" t="s">
        <v>239</v>
      </c>
      <c r="P17" s="46" t="s">
        <v>149</v>
      </c>
      <c r="Q17" s="46" t="s">
        <v>150</v>
      </c>
      <c r="R17" s="46" t="s">
        <v>151</v>
      </c>
      <c r="S17" s="46" t="s">
        <v>240</v>
      </c>
      <c r="T17" s="46" t="s">
        <v>241</v>
      </c>
      <c r="U17" s="46" t="s">
        <v>242</v>
      </c>
      <c r="V17" s="46" t="s">
        <v>177</v>
      </c>
      <c r="W17" s="46" t="s">
        <v>156</v>
      </c>
      <c r="X17" s="46" t="s">
        <v>243</v>
      </c>
      <c r="Y17" s="46" t="s">
        <v>157</v>
      </c>
      <c r="Z17" s="46" t="s">
        <v>130</v>
      </c>
      <c r="AA17" s="47" t="s">
        <v>244</v>
      </c>
      <c r="AB17" s="47" t="s">
        <v>245</v>
      </c>
      <c r="AC17" s="47" t="s">
        <v>246</v>
      </c>
      <c r="AD17" s="44" t="s">
        <v>134</v>
      </c>
      <c r="AE17" s="44" t="s">
        <v>247</v>
      </c>
      <c r="AF17" s="44"/>
      <c r="AG17" s="44"/>
      <c r="AH17" s="44"/>
      <c r="AI17" s="44"/>
      <c r="AJ17" s="44" t="s">
        <v>248</v>
      </c>
      <c r="AK17" s="44" t="s">
        <v>249</v>
      </c>
      <c r="AL17" s="44" t="s">
        <v>138</v>
      </c>
      <c r="AM17" s="44">
        <v>10</v>
      </c>
      <c r="AN17" s="44"/>
      <c r="AO17" s="44" t="s">
        <v>250</v>
      </c>
      <c r="AP17" s="44"/>
      <c r="AQ17" s="44"/>
      <c r="AR17" s="44"/>
      <c r="AS17" s="44" t="s">
        <v>251</v>
      </c>
      <c r="AT17" s="44" t="s">
        <v>252</v>
      </c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</row>
    <row r="18" spans="1:77" s="55" customFormat="1" ht="29.4" customHeight="1" x14ac:dyDescent="0.3">
      <c r="A18" s="54" t="s">
        <v>253</v>
      </c>
      <c r="B18" s="43" t="s">
        <v>254</v>
      </c>
      <c r="C18" s="44" t="s">
        <v>235</v>
      </c>
      <c r="D18" s="44" t="s">
        <v>255</v>
      </c>
      <c r="E18" s="53">
        <v>0</v>
      </c>
      <c r="F18" s="53">
        <v>94.65</v>
      </c>
      <c r="G18" s="53">
        <v>0</v>
      </c>
      <c r="H18" s="53">
        <v>0</v>
      </c>
      <c r="I18" s="46" t="s">
        <v>126</v>
      </c>
      <c r="J18" s="46" t="s">
        <v>126</v>
      </c>
      <c r="K18" s="46">
        <v>1</v>
      </c>
      <c r="L18" s="46">
        <v>1</v>
      </c>
      <c r="M18" s="44" t="s">
        <v>256</v>
      </c>
      <c r="N18" s="47" t="s">
        <v>238</v>
      </c>
      <c r="O18" s="47" t="s">
        <v>257</v>
      </c>
      <c r="P18" s="46" t="s">
        <v>149</v>
      </c>
      <c r="Q18" s="46" t="s">
        <v>150</v>
      </c>
      <c r="R18" s="46" t="s">
        <v>174</v>
      </c>
      <c r="S18" s="46" t="s">
        <v>240</v>
      </c>
      <c r="T18" s="46" t="s">
        <v>241</v>
      </c>
      <c r="U18" s="46" t="s">
        <v>258</v>
      </c>
      <c r="V18" s="46" t="s">
        <v>177</v>
      </c>
      <c r="W18" s="46" t="s">
        <v>156</v>
      </c>
      <c r="X18" s="46" t="s">
        <v>259</v>
      </c>
      <c r="Y18" s="46" t="s">
        <v>157</v>
      </c>
      <c r="Z18" s="46" t="s">
        <v>130</v>
      </c>
      <c r="AA18" s="47" t="s">
        <v>215</v>
      </c>
      <c r="AB18" s="47" t="s">
        <v>245</v>
      </c>
      <c r="AC18" s="47" t="s">
        <v>246</v>
      </c>
      <c r="AD18" s="44" t="s">
        <v>134</v>
      </c>
      <c r="AE18" s="44" t="s">
        <v>247</v>
      </c>
      <c r="AF18" s="44"/>
      <c r="AG18" s="44"/>
      <c r="AH18" s="44"/>
      <c r="AI18" s="44"/>
      <c r="AJ18" s="44" t="s">
        <v>260</v>
      </c>
      <c r="AK18" s="44" t="s">
        <v>261</v>
      </c>
      <c r="AL18" s="44" t="s">
        <v>138</v>
      </c>
      <c r="AM18" s="44">
        <v>20</v>
      </c>
      <c r="AN18" s="44"/>
      <c r="AO18" s="44" t="s">
        <v>250</v>
      </c>
      <c r="AP18" s="44"/>
      <c r="AQ18" s="44"/>
      <c r="AR18" s="44"/>
      <c r="AS18" s="44" t="s">
        <v>251</v>
      </c>
      <c r="AT18" s="44" t="s">
        <v>252</v>
      </c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</row>
    <row r="19" spans="1:77" s="55" customFormat="1" ht="24" customHeight="1" x14ac:dyDescent="0.3">
      <c r="A19" s="54" t="s">
        <v>262</v>
      </c>
      <c r="B19" s="43" t="s">
        <v>263</v>
      </c>
      <c r="C19" s="44" t="s">
        <v>264</v>
      </c>
      <c r="D19" s="44" t="s">
        <v>265</v>
      </c>
      <c r="E19" s="53">
        <v>0</v>
      </c>
      <c r="F19" s="53">
        <v>189.3</v>
      </c>
      <c r="G19" s="53">
        <v>0</v>
      </c>
      <c r="H19" s="53">
        <v>0</v>
      </c>
      <c r="I19" s="46"/>
      <c r="J19" s="46" t="s">
        <v>126</v>
      </c>
      <c r="K19" s="46">
        <v>1</v>
      </c>
      <c r="L19" s="46">
        <v>1</v>
      </c>
      <c r="M19" s="44" t="s">
        <v>266</v>
      </c>
      <c r="N19" s="47" t="s">
        <v>171</v>
      </c>
      <c r="O19" s="47" t="s">
        <v>195</v>
      </c>
      <c r="P19" s="46" t="s">
        <v>267</v>
      </c>
      <c r="Q19" s="46" t="s">
        <v>268</v>
      </c>
      <c r="R19" s="46" t="s">
        <v>151</v>
      </c>
      <c r="S19" s="46" t="s">
        <v>175</v>
      </c>
      <c r="T19" s="46" t="s">
        <v>153</v>
      </c>
      <c r="U19" s="46" t="s">
        <v>269</v>
      </c>
      <c r="V19" s="46" t="s">
        <v>270</v>
      </c>
      <c r="W19" s="46" t="s">
        <v>178</v>
      </c>
      <c r="X19" s="46" t="s">
        <v>271</v>
      </c>
      <c r="Y19" s="46" t="s">
        <v>272</v>
      </c>
      <c r="Z19" s="46" t="s">
        <v>158</v>
      </c>
      <c r="AA19" s="47" t="s">
        <v>180</v>
      </c>
      <c r="AB19" s="47" t="s">
        <v>181</v>
      </c>
      <c r="AC19" s="47" t="s">
        <v>273</v>
      </c>
      <c r="AD19" s="44" t="s">
        <v>134</v>
      </c>
      <c r="AE19" s="44"/>
      <c r="AF19" s="44"/>
      <c r="AG19" s="44"/>
      <c r="AH19" s="44"/>
      <c r="AI19" s="44"/>
      <c r="AJ19" s="44"/>
      <c r="AK19" s="44" t="s">
        <v>274</v>
      </c>
      <c r="AL19" s="44" t="s">
        <v>275</v>
      </c>
      <c r="AM19" s="44">
        <v>15</v>
      </c>
      <c r="AN19" s="44"/>
      <c r="AO19" s="44" t="s">
        <v>276</v>
      </c>
      <c r="AP19" s="44"/>
      <c r="AQ19" s="44"/>
      <c r="AR19" s="44"/>
      <c r="AS19" s="44" t="s">
        <v>251</v>
      </c>
      <c r="AT19" s="44" t="s">
        <v>252</v>
      </c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</row>
    <row r="20" spans="1:77" s="55" customFormat="1" ht="21.6" customHeight="1" x14ac:dyDescent="0.3">
      <c r="A20" s="54" t="s">
        <v>277</v>
      </c>
      <c r="B20" s="43" t="s">
        <v>278</v>
      </c>
      <c r="C20" s="44" t="s">
        <v>144</v>
      </c>
      <c r="D20" s="44" t="s">
        <v>279</v>
      </c>
      <c r="E20" s="53">
        <v>9427</v>
      </c>
      <c r="F20" s="53">
        <v>189.3</v>
      </c>
      <c r="G20" s="53">
        <v>0</v>
      </c>
      <c r="H20" s="53">
        <v>0</v>
      </c>
      <c r="I20" s="46" t="s">
        <v>126</v>
      </c>
      <c r="J20" s="46" t="s">
        <v>126</v>
      </c>
      <c r="K20" s="46">
        <v>1</v>
      </c>
      <c r="L20" s="46">
        <v>1</v>
      </c>
      <c r="M20" s="44" t="s">
        <v>280</v>
      </c>
      <c r="N20" s="47" t="s">
        <v>147</v>
      </c>
      <c r="O20" s="47" t="s">
        <v>281</v>
      </c>
      <c r="P20" s="46" t="s">
        <v>149</v>
      </c>
      <c r="Q20" s="46" t="s">
        <v>150</v>
      </c>
      <c r="R20" s="46" t="s">
        <v>151</v>
      </c>
      <c r="S20" s="46" t="s">
        <v>175</v>
      </c>
      <c r="T20" s="46" t="s">
        <v>282</v>
      </c>
      <c r="U20" s="46" t="s">
        <v>283</v>
      </c>
      <c r="V20" s="46" t="s">
        <v>177</v>
      </c>
      <c r="W20" s="46" t="s">
        <v>156</v>
      </c>
      <c r="X20" s="46" t="s">
        <v>284</v>
      </c>
      <c r="Y20" s="46" t="s">
        <v>285</v>
      </c>
      <c r="Z20" s="46" t="s">
        <v>158</v>
      </c>
      <c r="AA20" s="47" t="s">
        <v>159</v>
      </c>
      <c r="AB20" s="47" t="s">
        <v>132</v>
      </c>
      <c r="AC20" s="47" t="s">
        <v>286</v>
      </c>
      <c r="AD20" s="44" t="s">
        <v>134</v>
      </c>
      <c r="AE20" s="44" t="s">
        <v>183</v>
      </c>
      <c r="AF20" s="44"/>
      <c r="AG20" s="44"/>
      <c r="AH20" s="44"/>
      <c r="AI20" s="44"/>
      <c r="AJ20" s="44" t="s">
        <v>287</v>
      </c>
      <c r="AK20" s="44" t="s">
        <v>288</v>
      </c>
      <c r="AL20" s="44" t="s">
        <v>138</v>
      </c>
      <c r="AM20" s="44">
        <v>4</v>
      </c>
      <c r="AN20" s="44"/>
      <c r="AO20" s="44" t="s">
        <v>289</v>
      </c>
      <c r="AP20" s="44"/>
      <c r="AQ20" s="44"/>
      <c r="AR20" s="44"/>
      <c r="AS20" s="44" t="s">
        <v>165</v>
      </c>
      <c r="AT20" s="44" t="s">
        <v>141</v>
      </c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</row>
    <row r="21" spans="1:77" s="55" customFormat="1" ht="24" x14ac:dyDescent="0.3">
      <c r="A21" s="54" t="s">
        <v>290</v>
      </c>
      <c r="B21" s="43" t="s">
        <v>291</v>
      </c>
      <c r="C21" s="44" t="s">
        <v>292</v>
      </c>
      <c r="D21" s="44" t="s">
        <v>293</v>
      </c>
      <c r="E21" s="53">
        <v>0</v>
      </c>
      <c r="F21" s="53">
        <v>94.65</v>
      </c>
      <c r="G21" s="53">
        <v>0</v>
      </c>
      <c r="H21" s="53">
        <v>7.25</v>
      </c>
      <c r="I21" s="46" t="s">
        <v>126</v>
      </c>
      <c r="J21" s="46" t="s">
        <v>126</v>
      </c>
      <c r="K21" s="46">
        <v>1</v>
      </c>
      <c r="L21" s="46">
        <v>1</v>
      </c>
      <c r="M21" s="44" t="s">
        <v>294</v>
      </c>
      <c r="N21" s="47" t="s">
        <v>171</v>
      </c>
      <c r="O21" s="47" t="s">
        <v>295</v>
      </c>
      <c r="P21" s="46" t="s">
        <v>149</v>
      </c>
      <c r="Q21" s="46" t="s">
        <v>150</v>
      </c>
      <c r="R21" s="46" t="s">
        <v>174</v>
      </c>
      <c r="S21" s="46" t="s">
        <v>296</v>
      </c>
      <c r="T21" s="46" t="s">
        <v>241</v>
      </c>
      <c r="U21" s="46" t="s">
        <v>297</v>
      </c>
      <c r="V21" s="46" t="s">
        <v>177</v>
      </c>
      <c r="W21" s="46" t="s">
        <v>178</v>
      </c>
      <c r="X21" s="46" t="s">
        <v>298</v>
      </c>
      <c r="Y21" s="46" t="s">
        <v>270</v>
      </c>
      <c r="Z21" s="46" t="s">
        <v>158</v>
      </c>
      <c r="AA21" s="47" t="s">
        <v>299</v>
      </c>
      <c r="AB21" s="47" t="s">
        <v>181</v>
      </c>
      <c r="AC21" s="47" t="s">
        <v>300</v>
      </c>
      <c r="AD21" s="44" t="s">
        <v>134</v>
      </c>
      <c r="AE21" s="44" t="s">
        <v>301</v>
      </c>
      <c r="AF21" s="44"/>
      <c r="AG21" s="44"/>
      <c r="AH21" s="44"/>
      <c r="AI21" s="44"/>
      <c r="AJ21" s="44" t="s">
        <v>302</v>
      </c>
      <c r="AK21" s="44" t="s">
        <v>303</v>
      </c>
      <c r="AL21" s="44" t="s">
        <v>138</v>
      </c>
      <c r="AM21" s="44">
        <v>10</v>
      </c>
      <c r="AN21" s="44"/>
      <c r="AO21" s="44" t="s">
        <v>304</v>
      </c>
      <c r="AP21" s="44"/>
      <c r="AQ21" s="44"/>
      <c r="AR21" s="44"/>
      <c r="AS21" s="44" t="s">
        <v>165</v>
      </c>
      <c r="AT21" s="44" t="s">
        <v>141</v>
      </c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</row>
    <row r="22" spans="1:77" s="55" customFormat="1" ht="24" x14ac:dyDescent="0.3">
      <c r="A22" s="54" t="s">
        <v>305</v>
      </c>
      <c r="B22" s="43" t="s">
        <v>306</v>
      </c>
      <c r="C22" s="44" t="s">
        <v>307</v>
      </c>
      <c r="D22" s="44" t="s">
        <v>308</v>
      </c>
      <c r="E22" s="53">
        <v>4713.5</v>
      </c>
      <c r="F22" s="53">
        <v>94.65</v>
      </c>
      <c r="G22" s="53">
        <v>1488.8000000000002</v>
      </c>
      <c r="H22" s="53">
        <v>14.5</v>
      </c>
      <c r="I22" s="46"/>
      <c r="J22" s="46" t="s">
        <v>126</v>
      </c>
      <c r="K22" s="46">
        <v>1</v>
      </c>
      <c r="L22" s="46">
        <v>1</v>
      </c>
      <c r="M22" s="44" t="s">
        <v>309</v>
      </c>
      <c r="N22" s="47" t="s">
        <v>194</v>
      </c>
      <c r="O22" s="47" t="s">
        <v>310</v>
      </c>
      <c r="P22" s="46" t="s">
        <v>149</v>
      </c>
      <c r="Q22" s="46" t="s">
        <v>150</v>
      </c>
      <c r="R22" s="46" t="s">
        <v>151</v>
      </c>
      <c r="S22" s="46" t="s">
        <v>210</v>
      </c>
      <c r="T22" s="46" t="s">
        <v>282</v>
      </c>
      <c r="U22" s="46" t="s">
        <v>311</v>
      </c>
      <c r="V22" s="46" t="s">
        <v>177</v>
      </c>
      <c r="W22" s="46" t="s">
        <v>312</v>
      </c>
      <c r="X22" s="46" t="s">
        <v>313</v>
      </c>
      <c r="Y22" s="46" t="s">
        <v>285</v>
      </c>
      <c r="Z22" s="46" t="s">
        <v>130</v>
      </c>
      <c r="AA22" s="47" t="s">
        <v>159</v>
      </c>
      <c r="AB22" s="47" t="s">
        <v>132</v>
      </c>
      <c r="AC22" s="47" t="s">
        <v>314</v>
      </c>
      <c r="AD22" s="44" t="s">
        <v>134</v>
      </c>
      <c r="AE22" s="44" t="s">
        <v>183</v>
      </c>
      <c r="AF22" s="44"/>
      <c r="AG22" s="44"/>
      <c r="AH22" s="44"/>
      <c r="AI22" s="44"/>
      <c r="AJ22" s="44" t="s">
        <v>315</v>
      </c>
      <c r="AK22" s="44" t="s">
        <v>316</v>
      </c>
      <c r="AL22" s="44" t="s">
        <v>138</v>
      </c>
      <c r="AM22" s="44">
        <v>3</v>
      </c>
      <c r="AN22" s="44"/>
      <c r="AO22" s="44" t="s">
        <v>218</v>
      </c>
      <c r="AP22" s="44"/>
      <c r="AQ22" s="44"/>
      <c r="AR22" s="44"/>
      <c r="AS22" s="44" t="s">
        <v>140</v>
      </c>
      <c r="AT22" s="44" t="s">
        <v>141</v>
      </c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</row>
    <row r="23" spans="1:77" s="55" customFormat="1" ht="24" x14ac:dyDescent="0.3">
      <c r="A23" s="54" t="s">
        <v>317</v>
      </c>
      <c r="B23" s="43" t="s">
        <v>318</v>
      </c>
      <c r="C23" s="44" t="s">
        <v>319</v>
      </c>
      <c r="D23" s="44" t="s">
        <v>320</v>
      </c>
      <c r="E23" s="53">
        <v>0</v>
      </c>
      <c r="F23" s="53">
        <v>189.3</v>
      </c>
      <c r="G23" s="53">
        <v>0</v>
      </c>
      <c r="H23" s="53">
        <v>14.5</v>
      </c>
      <c r="I23" s="46" t="s">
        <v>126</v>
      </c>
      <c r="J23" s="46" t="s">
        <v>126</v>
      </c>
      <c r="K23" s="46">
        <v>1</v>
      </c>
      <c r="L23" s="46">
        <v>1</v>
      </c>
      <c r="M23" s="44" t="s">
        <v>321</v>
      </c>
      <c r="N23" s="47" t="s">
        <v>208</v>
      </c>
      <c r="O23" s="47" t="s">
        <v>322</v>
      </c>
      <c r="P23" s="46" t="s">
        <v>149</v>
      </c>
      <c r="Q23" s="46" t="s">
        <v>150</v>
      </c>
      <c r="R23" s="46" t="s">
        <v>151</v>
      </c>
      <c r="S23" s="46" t="s">
        <v>210</v>
      </c>
      <c r="T23" s="46" t="s">
        <v>241</v>
      </c>
      <c r="U23" s="46" t="s">
        <v>323</v>
      </c>
      <c r="V23" s="46" t="s">
        <v>177</v>
      </c>
      <c r="W23" s="46" t="s">
        <v>156</v>
      </c>
      <c r="X23" s="46" t="s">
        <v>324</v>
      </c>
      <c r="Y23" s="46" t="s">
        <v>325</v>
      </c>
      <c r="Z23" s="46" t="s">
        <v>130</v>
      </c>
      <c r="AA23" s="47" t="s">
        <v>244</v>
      </c>
      <c r="AB23" s="47" t="s">
        <v>132</v>
      </c>
      <c r="AC23" s="47" t="s">
        <v>232</v>
      </c>
      <c r="AD23" s="44" t="s">
        <v>134</v>
      </c>
      <c r="AE23" s="44" t="s">
        <v>247</v>
      </c>
      <c r="AF23" s="44"/>
      <c r="AG23" s="44"/>
      <c r="AH23" s="44"/>
      <c r="AI23" s="44"/>
      <c r="AJ23" s="44" t="s">
        <v>326</v>
      </c>
      <c r="AK23" s="44" t="s">
        <v>327</v>
      </c>
      <c r="AL23" s="44" t="s">
        <v>138</v>
      </c>
      <c r="AM23" s="44">
        <v>8</v>
      </c>
      <c r="AN23" s="44"/>
      <c r="AO23" s="44" t="s">
        <v>139</v>
      </c>
      <c r="AP23" s="44"/>
      <c r="AQ23" s="44"/>
      <c r="AR23" s="44"/>
      <c r="AS23" s="44" t="s">
        <v>140</v>
      </c>
      <c r="AT23" s="44" t="s">
        <v>141</v>
      </c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</row>
    <row r="24" spans="1:77" s="55" customFormat="1" ht="24" x14ac:dyDescent="0.3">
      <c r="A24" s="54" t="s">
        <v>328</v>
      </c>
      <c r="B24" s="43" t="s">
        <v>329</v>
      </c>
      <c r="C24" s="44" t="s">
        <v>191</v>
      </c>
      <c r="D24" s="44" t="s">
        <v>330</v>
      </c>
      <c r="E24" s="53">
        <v>0</v>
      </c>
      <c r="F24" s="53">
        <v>94.65</v>
      </c>
      <c r="G24" s="53">
        <v>0</v>
      </c>
      <c r="H24" s="53">
        <v>7.25</v>
      </c>
      <c r="I24" s="46"/>
      <c r="J24" s="46" t="s">
        <v>126</v>
      </c>
      <c r="K24" s="46">
        <v>1</v>
      </c>
      <c r="L24" s="46">
        <v>1</v>
      </c>
      <c r="M24" s="44" t="s">
        <v>331</v>
      </c>
      <c r="N24" s="47" t="s">
        <v>194</v>
      </c>
      <c r="O24" s="47" t="s">
        <v>332</v>
      </c>
      <c r="P24" s="46" t="s">
        <v>149</v>
      </c>
      <c r="Q24" s="46" t="s">
        <v>150</v>
      </c>
      <c r="R24" s="46" t="s">
        <v>151</v>
      </c>
      <c r="S24" s="46" t="s">
        <v>210</v>
      </c>
      <c r="T24" s="46" t="s">
        <v>241</v>
      </c>
      <c r="U24" s="46" t="s">
        <v>197</v>
      </c>
      <c r="V24" s="46" t="s">
        <v>177</v>
      </c>
      <c r="W24" s="46" t="s">
        <v>212</v>
      </c>
      <c r="X24" s="46" t="s">
        <v>333</v>
      </c>
      <c r="Y24" s="46" t="s">
        <v>198</v>
      </c>
      <c r="Z24" s="46" t="s">
        <v>130</v>
      </c>
      <c r="AA24" s="47" t="s">
        <v>334</v>
      </c>
      <c r="AB24" s="47" t="s">
        <v>181</v>
      </c>
      <c r="AC24" s="47" t="s">
        <v>314</v>
      </c>
      <c r="AD24" s="44" t="s">
        <v>134</v>
      </c>
      <c r="AE24" s="44" t="s">
        <v>247</v>
      </c>
      <c r="AF24" s="44"/>
      <c r="AG24" s="44"/>
      <c r="AH24" s="44"/>
      <c r="AI24" s="44"/>
      <c r="AJ24" s="44" t="s">
        <v>335</v>
      </c>
      <c r="AK24" s="44" t="s">
        <v>336</v>
      </c>
      <c r="AL24" s="44" t="s">
        <v>138</v>
      </c>
      <c r="AM24" s="44">
        <v>7</v>
      </c>
      <c r="AN24" s="44"/>
      <c r="AO24" s="44" t="s">
        <v>218</v>
      </c>
      <c r="AP24" s="44"/>
      <c r="AQ24" s="44"/>
      <c r="AR24" s="44"/>
      <c r="AS24" s="44" t="s">
        <v>165</v>
      </c>
      <c r="AT24" s="44" t="s">
        <v>337</v>
      </c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</row>
    <row r="25" spans="1:77" s="55" customFormat="1" ht="24.6" customHeight="1" x14ac:dyDescent="0.3">
      <c r="A25" s="54" t="s">
        <v>338</v>
      </c>
      <c r="B25" s="43" t="s">
        <v>339</v>
      </c>
      <c r="C25" s="44" t="s">
        <v>307</v>
      </c>
      <c r="D25" s="44" t="s">
        <v>340</v>
      </c>
      <c r="E25" s="53">
        <v>9427</v>
      </c>
      <c r="F25" s="53">
        <v>0</v>
      </c>
      <c r="G25" s="53">
        <v>0</v>
      </c>
      <c r="H25" s="53">
        <v>14.5</v>
      </c>
      <c r="I25" s="46" t="s">
        <v>126</v>
      </c>
      <c r="J25" s="46" t="s">
        <v>126</v>
      </c>
      <c r="K25" s="46">
        <v>1</v>
      </c>
      <c r="L25" s="46">
        <v>1</v>
      </c>
      <c r="M25" s="44" t="s">
        <v>280</v>
      </c>
      <c r="N25" s="47" t="s">
        <v>147</v>
      </c>
      <c r="O25" s="47" t="s">
        <v>281</v>
      </c>
      <c r="P25" s="46" t="s">
        <v>149</v>
      </c>
      <c r="Q25" s="46" t="s">
        <v>150</v>
      </c>
      <c r="R25" s="46" t="s">
        <v>341</v>
      </c>
      <c r="S25" s="46" t="s">
        <v>342</v>
      </c>
      <c r="T25" s="46" t="s">
        <v>282</v>
      </c>
      <c r="U25" s="46" t="s">
        <v>154</v>
      </c>
      <c r="V25" s="46" t="s">
        <v>177</v>
      </c>
      <c r="W25" s="46" t="s">
        <v>312</v>
      </c>
      <c r="X25" s="46" t="s">
        <v>343</v>
      </c>
      <c r="Y25" s="46" t="s">
        <v>285</v>
      </c>
      <c r="Z25" s="46" t="s">
        <v>158</v>
      </c>
      <c r="AA25" s="47" t="s">
        <v>159</v>
      </c>
      <c r="AB25" s="47" t="s">
        <v>132</v>
      </c>
      <c r="AC25" s="47" t="s">
        <v>344</v>
      </c>
      <c r="AD25" s="44" t="s">
        <v>134</v>
      </c>
      <c r="AE25" s="44" t="s">
        <v>345</v>
      </c>
      <c r="AF25" s="44"/>
      <c r="AG25" s="44"/>
      <c r="AH25" s="44"/>
      <c r="AI25" s="44"/>
      <c r="AJ25" s="44"/>
      <c r="AK25" s="44" t="s">
        <v>346</v>
      </c>
      <c r="AL25" s="44" t="s">
        <v>275</v>
      </c>
      <c r="AM25" s="44">
        <v>4</v>
      </c>
      <c r="AN25" s="44"/>
      <c r="AO25" s="44" t="s">
        <v>347</v>
      </c>
      <c r="AP25" s="44"/>
      <c r="AQ25" s="44"/>
      <c r="AR25" s="44"/>
      <c r="AS25" s="44" t="s">
        <v>165</v>
      </c>
      <c r="AT25" s="44" t="s">
        <v>141</v>
      </c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</row>
    <row r="26" spans="1:77" s="55" customFormat="1" ht="27" customHeight="1" x14ac:dyDescent="0.3">
      <c r="A26" s="54" t="s">
        <v>348</v>
      </c>
      <c r="B26" s="43" t="s">
        <v>349</v>
      </c>
      <c r="C26" s="44" t="s">
        <v>350</v>
      </c>
      <c r="D26" s="44" t="s">
        <v>351</v>
      </c>
      <c r="E26" s="53">
        <v>4713.5</v>
      </c>
      <c r="F26" s="53">
        <v>0</v>
      </c>
      <c r="G26" s="53">
        <v>0</v>
      </c>
      <c r="H26" s="53">
        <v>7.25</v>
      </c>
      <c r="I26" s="46" t="s">
        <v>126</v>
      </c>
      <c r="J26" s="46" t="s">
        <v>126</v>
      </c>
      <c r="K26" s="46">
        <v>1</v>
      </c>
      <c r="L26" s="46">
        <v>1</v>
      </c>
      <c r="M26" s="44" t="s">
        <v>352</v>
      </c>
      <c r="N26" s="47" t="s">
        <v>208</v>
      </c>
      <c r="O26" s="47" t="s">
        <v>281</v>
      </c>
      <c r="P26" s="46" t="s">
        <v>267</v>
      </c>
      <c r="Q26" s="46" t="s">
        <v>150</v>
      </c>
      <c r="R26" s="46" t="s">
        <v>151</v>
      </c>
      <c r="S26" s="46" t="s">
        <v>296</v>
      </c>
      <c r="T26" s="46" t="s">
        <v>353</v>
      </c>
      <c r="U26" s="46" t="s">
        <v>354</v>
      </c>
      <c r="V26" s="46" t="s">
        <v>270</v>
      </c>
      <c r="W26" s="46" t="s">
        <v>156</v>
      </c>
      <c r="X26" s="46" t="s">
        <v>355</v>
      </c>
      <c r="Y26" s="46" t="s">
        <v>325</v>
      </c>
      <c r="Z26" s="46" t="s">
        <v>130</v>
      </c>
      <c r="AA26" s="47" t="s">
        <v>180</v>
      </c>
      <c r="AB26" s="47" t="s">
        <v>132</v>
      </c>
      <c r="AC26" s="47" t="s">
        <v>356</v>
      </c>
      <c r="AD26" s="44" t="s">
        <v>134</v>
      </c>
      <c r="AE26" s="44" t="s">
        <v>247</v>
      </c>
      <c r="AF26" s="44" t="s">
        <v>357</v>
      </c>
      <c r="AG26" s="44" t="s">
        <v>358</v>
      </c>
      <c r="AH26" s="44"/>
      <c r="AI26" s="44"/>
      <c r="AJ26" s="44"/>
      <c r="AK26" s="44" t="s">
        <v>359</v>
      </c>
      <c r="AL26" s="44" t="s">
        <v>360</v>
      </c>
      <c r="AM26" s="44">
        <v>10</v>
      </c>
      <c r="AN26" s="44"/>
      <c r="AO26" s="44" t="s">
        <v>361</v>
      </c>
      <c r="AP26" s="44"/>
      <c r="AQ26" s="44"/>
      <c r="AR26" s="44"/>
      <c r="AS26" s="44" t="s">
        <v>140</v>
      </c>
      <c r="AT26" s="44" t="s">
        <v>252</v>
      </c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</row>
    <row r="27" spans="1:77" s="55" customFormat="1" ht="19.2" customHeight="1" x14ac:dyDescent="0.3">
      <c r="A27" s="54" t="s">
        <v>362</v>
      </c>
      <c r="B27" s="43" t="s">
        <v>363</v>
      </c>
      <c r="C27" s="44" t="s">
        <v>364</v>
      </c>
      <c r="D27" s="44" t="s">
        <v>365</v>
      </c>
      <c r="E27" s="53">
        <v>0</v>
      </c>
      <c r="F27" s="53">
        <v>0</v>
      </c>
      <c r="G27" s="53">
        <v>1488.8000000000002</v>
      </c>
      <c r="H27" s="53">
        <v>0</v>
      </c>
      <c r="I27" s="46"/>
      <c r="J27" s="46"/>
      <c r="K27" s="46"/>
      <c r="L27" s="46"/>
      <c r="M27" s="44"/>
      <c r="N27" s="47" t="s">
        <v>230</v>
      </c>
      <c r="O27" s="47" t="s">
        <v>195</v>
      </c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 t="s">
        <v>130</v>
      </c>
      <c r="AA27" s="47" t="s">
        <v>215</v>
      </c>
      <c r="AB27" s="47"/>
      <c r="AC27" s="47" t="s">
        <v>314</v>
      </c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</row>
    <row r="28" spans="1:77" s="55" customFormat="1" ht="30" customHeight="1" x14ac:dyDescent="0.3">
      <c r="A28" s="54" t="s">
        <v>366</v>
      </c>
      <c r="B28" s="43" t="s">
        <v>367</v>
      </c>
      <c r="C28" s="44" t="s">
        <v>368</v>
      </c>
      <c r="D28" s="44" t="s">
        <v>369</v>
      </c>
      <c r="E28" s="53">
        <v>0</v>
      </c>
      <c r="F28" s="53">
        <v>0</v>
      </c>
      <c r="G28" s="53">
        <v>2977.6000000000004</v>
      </c>
      <c r="H28" s="53">
        <v>0</v>
      </c>
      <c r="I28" s="46"/>
      <c r="J28" s="46"/>
      <c r="K28" s="46"/>
      <c r="L28" s="46"/>
      <c r="M28" s="44"/>
      <c r="N28" s="47" t="s">
        <v>230</v>
      </c>
      <c r="O28" s="47" t="s">
        <v>231</v>
      </c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 t="s">
        <v>130</v>
      </c>
      <c r="AA28" s="47" t="s">
        <v>180</v>
      </c>
      <c r="AB28" s="47"/>
      <c r="AC28" s="47" t="s">
        <v>182</v>
      </c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</row>
    <row r="29" spans="1:77" s="55" customFormat="1" ht="21.6" customHeight="1" x14ac:dyDescent="0.3">
      <c r="A29" s="54" t="s">
        <v>370</v>
      </c>
      <c r="B29" s="43" t="s">
        <v>371</v>
      </c>
      <c r="C29" s="44" t="s">
        <v>372</v>
      </c>
      <c r="D29" s="44" t="s">
        <v>373</v>
      </c>
      <c r="E29" s="53">
        <v>2356.75</v>
      </c>
      <c r="F29" s="53">
        <v>0</v>
      </c>
      <c r="G29" s="53">
        <v>0</v>
      </c>
      <c r="H29" s="53">
        <v>7.25</v>
      </c>
      <c r="I29" s="46"/>
      <c r="J29" s="46" t="s">
        <v>126</v>
      </c>
      <c r="K29" s="46">
        <v>1</v>
      </c>
      <c r="L29" s="46">
        <v>1</v>
      </c>
      <c r="M29" s="44" t="s">
        <v>374</v>
      </c>
      <c r="N29" s="47" t="s">
        <v>238</v>
      </c>
      <c r="O29" s="47" t="s">
        <v>195</v>
      </c>
      <c r="P29" s="46" t="s">
        <v>149</v>
      </c>
      <c r="Q29" s="46" t="s">
        <v>150</v>
      </c>
      <c r="R29" s="46" t="s">
        <v>151</v>
      </c>
      <c r="S29" s="46" t="s">
        <v>375</v>
      </c>
      <c r="T29" s="46" t="s">
        <v>153</v>
      </c>
      <c r="U29" s="46" t="s">
        <v>196</v>
      </c>
      <c r="V29" s="46" t="s">
        <v>177</v>
      </c>
      <c r="W29" s="46" t="s">
        <v>156</v>
      </c>
      <c r="X29" s="46" t="s">
        <v>376</v>
      </c>
      <c r="Y29" s="46" t="s">
        <v>377</v>
      </c>
      <c r="Z29" s="46" t="s">
        <v>158</v>
      </c>
      <c r="AA29" s="47" t="s">
        <v>180</v>
      </c>
      <c r="AB29" s="47" t="s">
        <v>132</v>
      </c>
      <c r="AC29" s="47" t="s">
        <v>232</v>
      </c>
      <c r="AD29" s="44" t="s">
        <v>134</v>
      </c>
      <c r="AE29" s="44" t="s">
        <v>378</v>
      </c>
      <c r="AF29" s="44"/>
      <c r="AG29" s="44"/>
      <c r="AH29" s="44"/>
      <c r="AI29" s="44"/>
      <c r="AJ29" s="44" t="s">
        <v>379</v>
      </c>
      <c r="AK29" s="44" t="s">
        <v>380</v>
      </c>
      <c r="AL29" s="44" t="s">
        <v>275</v>
      </c>
      <c r="AM29" s="44">
        <v>25</v>
      </c>
      <c r="AN29" s="44"/>
      <c r="AO29" s="44" t="s">
        <v>381</v>
      </c>
      <c r="AP29" s="44"/>
      <c r="AQ29" s="44"/>
      <c r="AR29" s="44"/>
      <c r="AS29" s="44" t="s">
        <v>165</v>
      </c>
      <c r="AT29" s="44" t="s">
        <v>141</v>
      </c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</row>
    <row r="30" spans="1:77" s="55" customFormat="1" ht="24" x14ac:dyDescent="0.3">
      <c r="A30" s="54" t="s">
        <v>382</v>
      </c>
      <c r="B30" s="43" t="s">
        <v>383</v>
      </c>
      <c r="C30" s="44" t="s">
        <v>384</v>
      </c>
      <c r="D30" s="44" t="s">
        <v>385</v>
      </c>
      <c r="E30" s="53">
        <v>0</v>
      </c>
      <c r="F30" s="53">
        <v>189.3</v>
      </c>
      <c r="G30" s="53">
        <v>0</v>
      </c>
      <c r="H30" s="53">
        <v>0</v>
      </c>
      <c r="I30" s="46" t="s">
        <v>126</v>
      </c>
      <c r="J30" s="46" t="s">
        <v>126</v>
      </c>
      <c r="K30" s="46">
        <v>1</v>
      </c>
      <c r="L30" s="46">
        <v>1</v>
      </c>
      <c r="M30" s="44" t="s">
        <v>386</v>
      </c>
      <c r="N30" s="47" t="s">
        <v>147</v>
      </c>
      <c r="O30" s="47" t="s">
        <v>387</v>
      </c>
      <c r="P30" s="46" t="s">
        <v>149</v>
      </c>
      <c r="Q30" s="46" t="s">
        <v>150</v>
      </c>
      <c r="R30" s="46" t="s">
        <v>174</v>
      </c>
      <c r="S30" s="46" t="s">
        <v>388</v>
      </c>
      <c r="T30" s="46" t="s">
        <v>282</v>
      </c>
      <c r="U30" s="46" t="s">
        <v>154</v>
      </c>
      <c r="V30" s="46" t="s">
        <v>389</v>
      </c>
      <c r="W30" s="46" t="s">
        <v>156</v>
      </c>
      <c r="X30" s="46" t="s">
        <v>154</v>
      </c>
      <c r="Y30" s="46" t="s">
        <v>285</v>
      </c>
      <c r="Z30" s="46" t="s">
        <v>130</v>
      </c>
      <c r="AA30" s="47" t="s">
        <v>390</v>
      </c>
      <c r="AB30" s="47" t="s">
        <v>132</v>
      </c>
      <c r="AC30" s="47" t="s">
        <v>199</v>
      </c>
      <c r="AD30" s="44" t="s">
        <v>134</v>
      </c>
      <c r="AE30" s="44" t="s">
        <v>391</v>
      </c>
      <c r="AF30" s="44"/>
      <c r="AG30" s="44"/>
      <c r="AH30" s="44"/>
      <c r="AI30" s="44"/>
      <c r="AJ30" s="44" t="s">
        <v>392</v>
      </c>
      <c r="AK30" s="44" t="s">
        <v>393</v>
      </c>
      <c r="AL30" s="44" t="s">
        <v>275</v>
      </c>
      <c r="AM30" s="44">
        <v>3</v>
      </c>
      <c r="AN30" s="44"/>
      <c r="AO30" s="44" t="s">
        <v>394</v>
      </c>
      <c r="AP30" s="44"/>
      <c r="AQ30" s="44"/>
      <c r="AR30" s="44"/>
      <c r="AS30" s="44" t="s">
        <v>165</v>
      </c>
      <c r="AT30" s="44" t="s">
        <v>204</v>
      </c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</row>
    <row r="31" spans="1:77" s="55" customFormat="1" ht="24" x14ac:dyDescent="0.3">
      <c r="A31" s="54" t="s">
        <v>395</v>
      </c>
      <c r="B31" s="43" t="s">
        <v>396</v>
      </c>
      <c r="C31" s="44" t="s">
        <v>397</v>
      </c>
      <c r="D31" s="44" t="s">
        <v>398</v>
      </c>
      <c r="E31" s="53">
        <v>0</v>
      </c>
      <c r="F31" s="53">
        <v>189.3</v>
      </c>
      <c r="G31" s="53">
        <v>0</v>
      </c>
      <c r="H31" s="53">
        <v>14.5</v>
      </c>
      <c r="I31" s="46" t="s">
        <v>126</v>
      </c>
      <c r="J31" s="46" t="s">
        <v>126</v>
      </c>
      <c r="K31" s="46">
        <v>1</v>
      </c>
      <c r="L31" s="46">
        <v>1</v>
      </c>
      <c r="M31" s="44" t="s">
        <v>222</v>
      </c>
      <c r="N31" s="47" t="s">
        <v>208</v>
      </c>
      <c r="O31" s="47" t="s">
        <v>387</v>
      </c>
      <c r="P31" s="46" t="s">
        <v>149</v>
      </c>
      <c r="Q31" s="46" t="s">
        <v>150</v>
      </c>
      <c r="R31" s="46" t="s">
        <v>174</v>
      </c>
      <c r="S31" s="46" t="s">
        <v>399</v>
      </c>
      <c r="T31" s="46" t="s">
        <v>153</v>
      </c>
      <c r="U31" s="46" t="s">
        <v>223</v>
      </c>
      <c r="V31" s="46" t="s">
        <v>400</v>
      </c>
      <c r="W31" s="46" t="s">
        <v>156</v>
      </c>
      <c r="X31" s="46" t="s">
        <v>333</v>
      </c>
      <c r="Y31" s="46" t="s">
        <v>270</v>
      </c>
      <c r="Z31" s="46" t="s">
        <v>158</v>
      </c>
      <c r="AA31" s="47" t="s">
        <v>401</v>
      </c>
      <c r="AB31" s="47" t="s">
        <v>181</v>
      </c>
      <c r="AC31" s="47" t="s">
        <v>246</v>
      </c>
      <c r="AD31" s="44" t="s">
        <v>134</v>
      </c>
      <c r="AE31" s="44" t="s">
        <v>402</v>
      </c>
      <c r="AF31" s="44"/>
      <c r="AG31" s="44"/>
      <c r="AH31" s="44"/>
      <c r="AI31" s="44"/>
      <c r="AJ31" s="44" t="s">
        <v>403</v>
      </c>
      <c r="AK31" s="44" t="s">
        <v>404</v>
      </c>
      <c r="AL31" s="44" t="s">
        <v>138</v>
      </c>
      <c r="AM31" s="44">
        <v>2</v>
      </c>
      <c r="AN31" s="44"/>
      <c r="AO31" s="44" t="s">
        <v>304</v>
      </c>
      <c r="AP31" s="44"/>
      <c r="AQ31" s="44"/>
      <c r="AR31" s="44"/>
      <c r="AS31" s="44" t="s">
        <v>140</v>
      </c>
      <c r="AT31" s="44" t="s">
        <v>252</v>
      </c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</row>
    <row r="32" spans="1:77" s="55" customFormat="1" ht="24" customHeight="1" x14ac:dyDescent="0.3">
      <c r="A32" s="54" t="s">
        <v>405</v>
      </c>
      <c r="B32" s="43" t="s">
        <v>406</v>
      </c>
      <c r="C32" s="44" t="s">
        <v>307</v>
      </c>
      <c r="D32" s="44" t="s">
        <v>407</v>
      </c>
      <c r="E32" s="53">
        <v>2356.75</v>
      </c>
      <c r="F32" s="53">
        <v>0</v>
      </c>
      <c r="G32" s="53">
        <v>744.40000000000009</v>
      </c>
      <c r="H32" s="53">
        <v>7.25</v>
      </c>
      <c r="I32" s="46"/>
      <c r="J32" s="46" t="s">
        <v>126</v>
      </c>
      <c r="K32" s="46">
        <v>1</v>
      </c>
      <c r="L32" s="46">
        <v>1</v>
      </c>
      <c r="M32" s="44" t="s">
        <v>222</v>
      </c>
      <c r="N32" s="47" t="s">
        <v>194</v>
      </c>
      <c r="O32" s="47" t="s">
        <v>195</v>
      </c>
      <c r="P32" s="46" t="s">
        <v>149</v>
      </c>
      <c r="Q32" s="46" t="s">
        <v>150</v>
      </c>
      <c r="R32" s="46" t="s">
        <v>151</v>
      </c>
      <c r="S32" s="46" t="s">
        <v>342</v>
      </c>
      <c r="T32" s="46" t="s">
        <v>282</v>
      </c>
      <c r="U32" s="46" t="s">
        <v>408</v>
      </c>
      <c r="V32" s="46" t="s">
        <v>409</v>
      </c>
      <c r="W32" s="46" t="s">
        <v>312</v>
      </c>
      <c r="X32" s="46" t="s">
        <v>410</v>
      </c>
      <c r="Y32" s="46" t="s">
        <v>285</v>
      </c>
      <c r="Z32" s="46" t="s">
        <v>130</v>
      </c>
      <c r="AA32" s="47" t="s">
        <v>131</v>
      </c>
      <c r="AB32" s="47" t="s">
        <v>132</v>
      </c>
      <c r="AC32" s="47" t="s">
        <v>232</v>
      </c>
      <c r="AD32" s="44" t="s">
        <v>134</v>
      </c>
      <c r="AE32" s="44" t="s">
        <v>411</v>
      </c>
      <c r="AF32" s="44"/>
      <c r="AG32" s="44"/>
      <c r="AH32" s="44"/>
      <c r="AI32" s="44"/>
      <c r="AJ32" s="44" t="s">
        <v>412</v>
      </c>
      <c r="AK32" s="44" t="s">
        <v>413</v>
      </c>
      <c r="AL32" s="44" t="s">
        <v>138</v>
      </c>
      <c r="AM32" s="44">
        <v>3</v>
      </c>
      <c r="AN32" s="44"/>
      <c r="AO32" s="44" t="s">
        <v>218</v>
      </c>
      <c r="AP32" s="44"/>
      <c r="AQ32" s="44"/>
      <c r="AR32" s="44"/>
      <c r="AS32" s="44" t="s">
        <v>140</v>
      </c>
      <c r="AT32" s="44" t="s">
        <v>141</v>
      </c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</row>
    <row r="33" spans="1:77" s="55" customFormat="1" ht="24" x14ac:dyDescent="0.3">
      <c r="A33" s="54" t="s">
        <v>414</v>
      </c>
      <c r="B33" s="43" t="s">
        <v>415</v>
      </c>
      <c r="C33" s="44" t="s">
        <v>229</v>
      </c>
      <c r="D33" s="44"/>
      <c r="E33" s="53">
        <v>0</v>
      </c>
      <c r="F33" s="53">
        <v>0</v>
      </c>
      <c r="G33" s="53">
        <v>0</v>
      </c>
      <c r="H33" s="53">
        <v>0</v>
      </c>
      <c r="I33" s="46"/>
      <c r="J33" s="46"/>
      <c r="K33" s="46"/>
      <c r="L33" s="46"/>
      <c r="M33" s="44"/>
      <c r="N33" s="47" t="s">
        <v>230</v>
      </c>
      <c r="O33" s="47" t="s">
        <v>231</v>
      </c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 t="s">
        <v>130</v>
      </c>
      <c r="AA33" s="47" t="s">
        <v>215</v>
      </c>
      <c r="AB33" s="47"/>
      <c r="AC33" s="47" t="s">
        <v>232</v>
      </c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</row>
    <row r="34" spans="1:77" s="55" customFormat="1" ht="24" x14ac:dyDescent="0.3">
      <c r="A34" s="54" t="s">
        <v>416</v>
      </c>
      <c r="B34" s="43" t="s">
        <v>417</v>
      </c>
      <c r="C34" s="44" t="s">
        <v>307</v>
      </c>
      <c r="D34" s="44" t="s">
        <v>418</v>
      </c>
      <c r="E34" s="53">
        <v>9427</v>
      </c>
      <c r="F34" s="53">
        <v>189.3</v>
      </c>
      <c r="G34" s="53">
        <v>0</v>
      </c>
      <c r="H34" s="53">
        <v>14.5</v>
      </c>
      <c r="I34" s="46"/>
      <c r="J34" s="46" t="s">
        <v>126</v>
      </c>
      <c r="K34" s="46">
        <v>1</v>
      </c>
      <c r="L34" s="46">
        <v>1</v>
      </c>
      <c r="M34" s="44" t="s">
        <v>419</v>
      </c>
      <c r="N34" s="47" t="s">
        <v>147</v>
      </c>
      <c r="O34" s="47" t="s">
        <v>281</v>
      </c>
      <c r="P34" s="46" t="s">
        <v>149</v>
      </c>
      <c r="Q34" s="46" t="s">
        <v>150</v>
      </c>
      <c r="R34" s="46" t="s">
        <v>151</v>
      </c>
      <c r="S34" s="46" t="s">
        <v>342</v>
      </c>
      <c r="T34" s="46" t="s">
        <v>282</v>
      </c>
      <c r="U34" s="46" t="s">
        <v>343</v>
      </c>
      <c r="V34" s="46" t="s">
        <v>177</v>
      </c>
      <c r="W34" s="46" t="s">
        <v>312</v>
      </c>
      <c r="X34" s="46" t="s">
        <v>420</v>
      </c>
      <c r="Y34" s="46" t="s">
        <v>157</v>
      </c>
      <c r="Z34" s="46" t="s">
        <v>158</v>
      </c>
      <c r="AA34" s="47" t="s">
        <v>244</v>
      </c>
      <c r="AB34" s="47" t="s">
        <v>132</v>
      </c>
      <c r="AC34" s="47" t="s">
        <v>421</v>
      </c>
      <c r="AD34" s="44" t="s">
        <v>134</v>
      </c>
      <c r="AE34" s="44" t="s">
        <v>183</v>
      </c>
      <c r="AF34" s="44"/>
      <c r="AG34" s="44"/>
      <c r="AH34" s="44"/>
      <c r="AI34" s="44"/>
      <c r="AJ34" s="44" t="s">
        <v>422</v>
      </c>
      <c r="AK34" s="44" t="s">
        <v>423</v>
      </c>
      <c r="AL34" s="44" t="s">
        <v>138</v>
      </c>
      <c r="AM34" s="44">
        <v>3</v>
      </c>
      <c r="AN34" s="44"/>
      <c r="AO34" s="44" t="s">
        <v>361</v>
      </c>
      <c r="AP34" s="44"/>
      <c r="AQ34" s="44"/>
      <c r="AR34" s="44"/>
      <c r="AS34" s="44" t="s">
        <v>165</v>
      </c>
      <c r="AT34" s="44" t="s">
        <v>141</v>
      </c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</row>
    <row r="35" spans="1:77" s="48" customFormat="1" ht="19.8" customHeight="1" x14ac:dyDescent="0.3">
      <c r="E35" s="56">
        <f>[1]Plantations!$T$25</f>
        <v>47135</v>
      </c>
      <c r="F35" s="56">
        <f>[1]Plantations!$T$26</f>
        <v>1893</v>
      </c>
      <c r="G35" s="56">
        <f>[1]Plantations!$T$24</f>
        <v>7444</v>
      </c>
      <c r="H35" s="56">
        <f>[1]Plantations!$T$27</f>
        <v>145</v>
      </c>
      <c r="I35" s="50"/>
      <c r="J35" s="50"/>
      <c r="K35" s="50"/>
      <c r="L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</row>
    <row r="36" spans="1:77" x14ac:dyDescent="0.3">
      <c r="A36" s="51" t="s">
        <v>424</v>
      </c>
      <c r="B36" s="51"/>
      <c r="E36" s="52"/>
      <c r="F36" s="52"/>
      <c r="G36" s="52"/>
      <c r="H36" s="52"/>
      <c r="I36" s="52"/>
      <c r="J36" s="52"/>
      <c r="K36" s="52"/>
      <c r="L36" s="52"/>
      <c r="N36" s="52"/>
      <c r="O36" s="52"/>
      <c r="P36" s="52"/>
    </row>
    <row r="37" spans="1:77" x14ac:dyDescent="0.3">
      <c r="A37" s="51" t="s">
        <v>425</v>
      </c>
      <c r="B37" s="51"/>
    </row>
    <row r="38" spans="1:77" x14ac:dyDescent="0.3">
      <c r="A38" s="51" t="s">
        <v>426</v>
      </c>
      <c r="B38" s="51"/>
    </row>
    <row r="39" spans="1:77" x14ac:dyDescent="0.3">
      <c r="A39" s="51" t="s">
        <v>427</v>
      </c>
      <c r="B39" s="51"/>
    </row>
  </sheetData>
  <sheetProtection formatCells="0" formatColumns="0" formatRows="0" insertColumns="0" insertRows="0" insertHyperlinks="0" deleteColumns="0" deleteRows="0" sort="0" autoFilter="0" pivotTables="0"/>
  <mergeCells count="16">
    <mergeCell ref="A2:L2"/>
    <mergeCell ref="B3:F3"/>
    <mergeCell ref="A4:F4"/>
    <mergeCell ref="B5:F5"/>
    <mergeCell ref="Z8:Z9"/>
    <mergeCell ref="AA8:AA9"/>
    <mergeCell ref="AC8:AC9"/>
    <mergeCell ref="A6:L6"/>
    <mergeCell ref="M6:O6"/>
    <mergeCell ref="A8:A9"/>
    <mergeCell ref="B8:B9"/>
    <mergeCell ref="C8:C9"/>
    <mergeCell ref="D8:D9"/>
    <mergeCell ref="E8:H8"/>
    <mergeCell ref="N8:N9"/>
    <mergeCell ref="O8:O9"/>
  </mergeCells>
  <conditionalFormatting sqref="A10:XFD34">
    <cfRule type="expression" dxfId="10" priority="1">
      <formula>MOD(ROW(),2)</formula>
    </cfRule>
  </conditionalFormatting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3A6AB-144F-40E0-937E-16F5991D3562}">
  <dimension ref="A1:I26"/>
  <sheetViews>
    <sheetView workbookViewId="0">
      <selection activeCell="B13" sqref="B13"/>
    </sheetView>
  </sheetViews>
  <sheetFormatPr baseColWidth="10" defaultRowHeight="14.4" x14ac:dyDescent="0.3"/>
  <cols>
    <col min="1" max="1" width="8.77734375" style="16" customWidth="1"/>
    <col min="2" max="2" width="7.44140625" style="16" customWidth="1"/>
    <col min="3" max="3" width="8.6640625" style="16" customWidth="1"/>
    <col min="4" max="4" width="10.44140625" style="16" customWidth="1"/>
    <col min="5" max="5" width="9.33203125" style="16" customWidth="1"/>
    <col min="6" max="6" width="8.88671875" style="16" customWidth="1"/>
    <col min="7" max="8" width="9.44140625" style="16" customWidth="1"/>
    <col min="9" max="9" width="8.88671875" style="16" customWidth="1"/>
    <col min="10" max="16384" width="11.5546875" style="1"/>
  </cols>
  <sheetData>
    <row r="1" spans="1:9" x14ac:dyDescent="0.3">
      <c r="A1" s="82" t="s">
        <v>0</v>
      </c>
      <c r="B1" s="82" t="s">
        <v>1</v>
      </c>
      <c r="C1" s="82" t="s">
        <v>2</v>
      </c>
      <c r="D1" s="82" t="s">
        <v>3</v>
      </c>
      <c r="E1" s="84" t="s">
        <v>4</v>
      </c>
      <c r="F1" s="82" t="s">
        <v>5</v>
      </c>
      <c r="G1" s="83"/>
      <c r="H1" s="83"/>
      <c r="I1" s="83"/>
    </row>
    <row r="2" spans="1:9" ht="24" x14ac:dyDescent="0.3">
      <c r="A2" s="82"/>
      <c r="B2" s="82"/>
      <c r="C2" s="82"/>
      <c r="D2" s="82"/>
      <c r="E2" s="85"/>
      <c r="F2" s="2" t="s">
        <v>6</v>
      </c>
      <c r="G2" s="2" t="s">
        <v>7</v>
      </c>
      <c r="H2" s="2" t="s">
        <v>8</v>
      </c>
      <c r="I2" s="2" t="s">
        <v>9</v>
      </c>
    </row>
    <row r="3" spans="1:9" s="11" customFormat="1" ht="27.6" x14ac:dyDescent="0.3">
      <c r="A3" s="3" t="s">
        <v>436</v>
      </c>
      <c r="B3" s="4">
        <v>715</v>
      </c>
      <c r="C3" s="5">
        <v>0.9</v>
      </c>
      <c r="D3" s="6" t="s">
        <v>437</v>
      </c>
      <c r="E3" s="7" t="s">
        <v>49</v>
      </c>
      <c r="F3" s="8" t="s">
        <v>23</v>
      </c>
      <c r="G3" s="9" cm="1">
        <f t="array" ref="G3">_xlfn.SWITCH(F3,"P2-2",2,"P2-1",1,"P1",2,"P5",1,"P4",0.25,"P3",0.25,"NC",0)</f>
        <v>2</v>
      </c>
      <c r="H3" s="10">
        <f t="shared" ref="H3:H19" si="0">G3*B3</f>
        <v>1430</v>
      </c>
      <c r="I3" s="9" t="str">
        <f>[2]Extract_A!BA2</f>
        <v>A1</v>
      </c>
    </row>
    <row r="4" spans="1:9" s="11" customFormat="1" ht="27.6" x14ac:dyDescent="0.3">
      <c r="A4" s="3" t="s">
        <v>438</v>
      </c>
      <c r="B4" s="4">
        <v>260</v>
      </c>
      <c r="C4" s="5">
        <v>0.85</v>
      </c>
      <c r="D4" s="6" t="s">
        <v>437</v>
      </c>
      <c r="E4" s="7" t="s">
        <v>53</v>
      </c>
      <c r="F4" s="8" t="s">
        <v>23</v>
      </c>
      <c r="G4" s="9" cm="1">
        <f t="array" ref="G4">_xlfn.SWITCH(F4,"P2-2",2,"P2-1",1,"P1",2,"P5",1,"P4",0.25,"P3",0.25,"NC",0)</f>
        <v>2</v>
      </c>
      <c r="H4" s="10">
        <f t="shared" si="0"/>
        <v>520</v>
      </c>
      <c r="I4" s="9" t="str">
        <f>[2]Extract_A!BA3</f>
        <v>A1</v>
      </c>
    </row>
    <row r="5" spans="1:9" s="11" customFormat="1" ht="27.6" x14ac:dyDescent="0.3">
      <c r="A5" s="3" t="s">
        <v>439</v>
      </c>
      <c r="B5" s="4">
        <v>204</v>
      </c>
      <c r="C5" s="5">
        <v>1</v>
      </c>
      <c r="D5" s="6" t="s">
        <v>437</v>
      </c>
      <c r="E5" s="7" t="s">
        <v>53</v>
      </c>
      <c r="F5" s="8" t="s">
        <v>17</v>
      </c>
      <c r="G5" s="9" cm="1">
        <f t="array" ref="G5">_xlfn.SWITCH(F5,"P2-2",2,"P2-1",1,"P1",2,"P5",1,"P4",0.25,"P3",0.25,"NC",0)</f>
        <v>2</v>
      </c>
      <c r="H5" s="10">
        <f t="shared" si="0"/>
        <v>408</v>
      </c>
      <c r="I5" s="9" t="str">
        <f>[2]Extract_A!BA4</f>
        <v>H1</v>
      </c>
    </row>
    <row r="6" spans="1:9" s="11" customFormat="1" ht="27.6" x14ac:dyDescent="0.3">
      <c r="A6" s="3" t="s">
        <v>440</v>
      </c>
      <c r="B6" s="4">
        <v>780</v>
      </c>
      <c r="C6" s="5">
        <v>0.65</v>
      </c>
      <c r="D6" s="6" t="s">
        <v>441</v>
      </c>
      <c r="E6" s="7" t="s">
        <v>37</v>
      </c>
      <c r="F6" s="8" t="s">
        <v>24</v>
      </c>
      <c r="G6" s="9" cm="1">
        <f t="array" ref="G6">_xlfn.SWITCH(F6,"P2-2",2,"P2-1",1,"P1",2,"P5",1,"P4",0.25,"P3",0.25,"NC",0)</f>
        <v>0.25</v>
      </c>
      <c r="H6" s="10">
        <f t="shared" si="0"/>
        <v>195</v>
      </c>
      <c r="I6" s="9" t="str">
        <f>[2]Extract_A!BA5</f>
        <v>A2</v>
      </c>
    </row>
    <row r="7" spans="1:9" s="11" customFormat="1" ht="27.6" x14ac:dyDescent="0.3">
      <c r="A7" s="3" t="s">
        <v>442</v>
      </c>
      <c r="B7" s="4">
        <v>144</v>
      </c>
      <c r="C7" s="5">
        <v>0.65</v>
      </c>
      <c r="D7" s="6" t="s">
        <v>437</v>
      </c>
      <c r="E7" s="7" t="s">
        <v>37</v>
      </c>
      <c r="F7" s="8" t="s">
        <v>24</v>
      </c>
      <c r="G7" s="9" cm="1">
        <f t="array" ref="G7">_xlfn.SWITCH(F7,"P2-2",2,"P2-1",1,"P1",2,"P5",1,"P4",0.25,"P3",0.25,"NC",0)</f>
        <v>0.25</v>
      </c>
      <c r="H7" s="10">
        <f t="shared" si="0"/>
        <v>36</v>
      </c>
      <c r="I7" s="9" t="str">
        <f>[2]Extract_A!BA6</f>
        <v>A2</v>
      </c>
    </row>
    <row r="8" spans="1:9" s="11" customFormat="1" ht="27.6" x14ac:dyDescent="0.3">
      <c r="A8" s="3" t="s">
        <v>443</v>
      </c>
      <c r="B8" s="4">
        <v>979</v>
      </c>
      <c r="C8" s="5">
        <v>0.95</v>
      </c>
      <c r="D8" s="6" t="s">
        <v>437</v>
      </c>
      <c r="E8" s="7" t="s">
        <v>55</v>
      </c>
      <c r="F8" s="8" t="s">
        <v>23</v>
      </c>
      <c r="G8" s="9" cm="1">
        <f t="array" ref="G8">_xlfn.SWITCH(F8,"P2-2",2,"P2-1",1,"P1",2,"P5",1,"P4",0.25,"P3",0.25,"NC",0)</f>
        <v>2</v>
      </c>
      <c r="H8" s="10">
        <f t="shared" si="0"/>
        <v>1958</v>
      </c>
      <c r="I8" s="9" t="str">
        <f>[2]Extract_A!BA7</f>
        <v>A1</v>
      </c>
    </row>
    <row r="9" spans="1:9" s="12" customFormat="1" ht="27.6" customHeight="1" x14ac:dyDescent="0.3">
      <c r="A9" s="3" t="s">
        <v>444</v>
      </c>
      <c r="B9" s="4">
        <v>1418</v>
      </c>
      <c r="C9" s="5">
        <v>0.5</v>
      </c>
      <c r="D9" s="6" t="s">
        <v>441</v>
      </c>
      <c r="E9" s="7" t="s">
        <v>37</v>
      </c>
      <c r="F9" s="8" t="s">
        <v>24</v>
      </c>
      <c r="G9" s="9" cm="1">
        <f t="array" ref="G9">_xlfn.SWITCH(F9,"P2-2",2,"P2-1",1,"P1",2,"P5",1,"P4",0.25,"P3",0.25,"NC",0)</f>
        <v>0.25</v>
      </c>
      <c r="H9" s="10">
        <f t="shared" si="0"/>
        <v>354.5</v>
      </c>
      <c r="I9" s="9" t="str">
        <f>[2]Extract_A!BA8</f>
        <v>A2</v>
      </c>
    </row>
    <row r="10" spans="1:9" s="12" customFormat="1" ht="27.6" x14ac:dyDescent="0.3">
      <c r="A10" s="3" t="s">
        <v>445</v>
      </c>
      <c r="B10" s="4">
        <v>516</v>
      </c>
      <c r="C10" s="5">
        <v>0.6</v>
      </c>
      <c r="D10" s="6" t="s">
        <v>441</v>
      </c>
      <c r="E10" s="7" t="s">
        <v>37</v>
      </c>
      <c r="F10" s="8" t="s">
        <v>24</v>
      </c>
      <c r="G10" s="9" cm="1">
        <f t="array" ref="G10">_xlfn.SWITCH(F10,"P2-2",2,"P2-1",1,"P1",2,"P5",1,"P4",0.25,"P3",0.25,"NC",0)</f>
        <v>0.25</v>
      </c>
      <c r="H10" s="10">
        <f t="shared" si="0"/>
        <v>129</v>
      </c>
      <c r="I10" s="9" t="str">
        <f>[2]Extract_A!BA9</f>
        <v>A2</v>
      </c>
    </row>
    <row r="11" spans="1:9" s="12" customFormat="1" ht="27.6" x14ac:dyDescent="0.3">
      <c r="A11" s="3" t="s">
        <v>446</v>
      </c>
      <c r="B11" s="4">
        <v>507</v>
      </c>
      <c r="C11" s="5">
        <v>0.8</v>
      </c>
      <c r="D11" s="6" t="s">
        <v>441</v>
      </c>
      <c r="E11" s="7" t="s">
        <v>35</v>
      </c>
      <c r="F11" s="8" t="s">
        <v>20</v>
      </c>
      <c r="G11" s="9" cm="1">
        <f t="array" ref="G11">_xlfn.SWITCH(F11,"P2-2",2,"P2-1",1,"P1",2,"P5",1,"P4",0.25,"P3",0.25,"NC",0)</f>
        <v>1</v>
      </c>
      <c r="H11" s="10">
        <f t="shared" si="0"/>
        <v>507</v>
      </c>
      <c r="I11" s="9" t="str">
        <f>[2]Extract_A!BA10</f>
        <v>A1</v>
      </c>
    </row>
    <row r="12" spans="1:9" s="12" customFormat="1" ht="27.6" x14ac:dyDescent="0.3">
      <c r="A12" s="3" t="s">
        <v>447</v>
      </c>
      <c r="B12" s="4">
        <v>924</v>
      </c>
      <c r="C12" s="5">
        <v>0.8</v>
      </c>
      <c r="D12" s="6" t="s">
        <v>441</v>
      </c>
      <c r="E12" s="7" t="s">
        <v>35</v>
      </c>
      <c r="F12" s="8" t="s">
        <v>20</v>
      </c>
      <c r="G12" s="9" cm="1">
        <f t="array" ref="G12">_xlfn.SWITCH(F12,"P2-2",2,"P2-1",1,"P1",2,"P5",1,"P4",0.25,"P3",0.25,"NC",0)</f>
        <v>1</v>
      </c>
      <c r="H12" s="10">
        <f t="shared" si="0"/>
        <v>924</v>
      </c>
      <c r="I12" s="9" t="str">
        <f>[2]Extract_A!BA11</f>
        <v>A1</v>
      </c>
    </row>
    <row r="13" spans="1:9" s="12" customFormat="1" ht="27.6" x14ac:dyDescent="0.3">
      <c r="A13" s="3" t="s">
        <v>448</v>
      </c>
      <c r="B13" s="4">
        <v>64</v>
      </c>
      <c r="C13" s="5">
        <v>0.2</v>
      </c>
      <c r="D13" s="6" t="s">
        <v>437</v>
      </c>
      <c r="E13" s="7" t="s">
        <v>39</v>
      </c>
      <c r="F13" s="8" t="s">
        <v>449</v>
      </c>
      <c r="G13" s="9" cm="1">
        <f t="array" ref="G13">_xlfn.SWITCH(F13,"P2-2",2,"P2-1",1,"P1",2,"P5",1,"P4",0.25,"P3",0.25,"NC",0)</f>
        <v>0</v>
      </c>
      <c r="H13" s="10">
        <f t="shared" si="0"/>
        <v>0</v>
      </c>
      <c r="I13" s="57" t="str">
        <f>[2]Extract_A!BA12</f>
        <v>NC</v>
      </c>
    </row>
    <row r="14" spans="1:9" s="12" customFormat="1" ht="27.6" x14ac:dyDescent="0.3">
      <c r="A14" s="3" t="s">
        <v>450</v>
      </c>
      <c r="B14" s="4">
        <v>201</v>
      </c>
      <c r="C14" s="5">
        <v>0.7</v>
      </c>
      <c r="D14" s="6" t="s">
        <v>451</v>
      </c>
      <c r="E14" s="7" t="s">
        <v>43</v>
      </c>
      <c r="F14" s="8" t="s">
        <v>30</v>
      </c>
      <c r="G14" s="9" cm="1">
        <f t="array" ref="G14">_xlfn.SWITCH(F14,"P2-2",2,"P2-1",1,"P1",2,"P5",1,"P4",0.25,"P3",0.25,"NC",0)</f>
        <v>1</v>
      </c>
      <c r="H14" s="10">
        <f t="shared" si="0"/>
        <v>201</v>
      </c>
      <c r="I14" s="9" t="s">
        <v>22</v>
      </c>
    </row>
    <row r="15" spans="1:9" s="12" customFormat="1" ht="27.6" x14ac:dyDescent="0.3">
      <c r="A15" s="3" t="s">
        <v>452</v>
      </c>
      <c r="B15" s="4">
        <v>319</v>
      </c>
      <c r="C15" s="5">
        <v>0.7</v>
      </c>
      <c r="D15" s="6" t="s">
        <v>441</v>
      </c>
      <c r="E15" s="7" t="s">
        <v>37</v>
      </c>
      <c r="F15" s="8" t="s">
        <v>24</v>
      </c>
      <c r="G15" s="9" cm="1">
        <f t="array" ref="G15">_xlfn.SWITCH(F15,"P2-2",2,"P2-1",1,"P1",2,"P5",1,"P4",0.25,"P3",0.25,"NC",0)</f>
        <v>0.25</v>
      </c>
      <c r="H15" s="10">
        <f t="shared" si="0"/>
        <v>79.75</v>
      </c>
      <c r="I15" s="9" t="str">
        <f>[2]Extract_A!BA14</f>
        <v>A2</v>
      </c>
    </row>
    <row r="16" spans="1:9" s="12" customFormat="1" ht="27.6" x14ac:dyDescent="0.3">
      <c r="A16" s="3" t="s">
        <v>453</v>
      </c>
      <c r="B16" s="4">
        <v>694</v>
      </c>
      <c r="C16" s="5">
        <v>0.9</v>
      </c>
      <c r="D16" s="6" t="s">
        <v>454</v>
      </c>
      <c r="E16" s="7" t="s">
        <v>43</v>
      </c>
      <c r="F16" s="8" t="s">
        <v>30</v>
      </c>
      <c r="G16" s="9" cm="1">
        <f t="array" ref="G16">_xlfn.SWITCH(F16,"P2-2",2,"P2-1",1,"P1",2,"P5",1,"P4",0.25,"P3",0.25,"NC",0)</f>
        <v>1</v>
      </c>
      <c r="H16" s="10">
        <f t="shared" si="0"/>
        <v>694</v>
      </c>
      <c r="I16" s="9" t="s">
        <v>22</v>
      </c>
    </row>
    <row r="17" spans="1:9" s="12" customFormat="1" ht="27.6" x14ac:dyDescent="0.3">
      <c r="A17" s="3" t="s">
        <v>455</v>
      </c>
      <c r="B17" s="4">
        <v>92</v>
      </c>
      <c r="C17" s="5">
        <v>1</v>
      </c>
      <c r="D17" s="6" t="s">
        <v>441</v>
      </c>
      <c r="E17" s="7" t="s">
        <v>49</v>
      </c>
      <c r="F17" s="8" t="s">
        <v>17</v>
      </c>
      <c r="G17" s="9" cm="1">
        <f t="array" ref="G17">_xlfn.SWITCH(F17,"P2-2",2,"P2-1",1,"P1",2,"P5",1,"P4",0.25,"P3",0.25,"NC",0)</f>
        <v>2</v>
      </c>
      <c r="H17" s="10">
        <f t="shared" si="0"/>
        <v>184</v>
      </c>
      <c r="I17" s="9" t="str">
        <f>[2]Extract_A!BA16</f>
        <v>H1</v>
      </c>
    </row>
    <row r="18" spans="1:9" s="11" customFormat="1" ht="27.6" x14ac:dyDescent="0.3">
      <c r="A18" s="3" t="s">
        <v>456</v>
      </c>
      <c r="B18" s="4">
        <v>322</v>
      </c>
      <c r="C18" s="5">
        <v>0.75</v>
      </c>
      <c r="D18" s="6" t="s">
        <v>441</v>
      </c>
      <c r="E18" s="7" t="s">
        <v>51</v>
      </c>
      <c r="F18" s="8" t="s">
        <v>23</v>
      </c>
      <c r="G18" s="9" cm="1">
        <f t="array" ref="G18">_xlfn.SWITCH(F18,"P2-2",2,"P2-1",1,"P1",2,"P5",1,"P4",0.25,"P3",0.25,"NC",0)</f>
        <v>2</v>
      </c>
      <c r="H18" s="10">
        <f t="shared" si="0"/>
        <v>644</v>
      </c>
      <c r="I18" s="9" t="str">
        <f>[2]Extract_A!BA17</f>
        <v>A1</v>
      </c>
    </row>
    <row r="19" spans="1:9" s="11" customFormat="1" ht="27.6" x14ac:dyDescent="0.3">
      <c r="A19" s="3" t="s">
        <v>457</v>
      </c>
      <c r="B19" s="4">
        <v>270</v>
      </c>
      <c r="C19" s="5">
        <v>1</v>
      </c>
      <c r="D19" s="6" t="s">
        <v>458</v>
      </c>
      <c r="E19" s="7" t="s">
        <v>49</v>
      </c>
      <c r="F19" s="8" t="s">
        <v>27</v>
      </c>
      <c r="G19" s="9" cm="1">
        <f t="array" ref="G19">_xlfn.SWITCH(F19,"P2-2",2,"P2-1",1,"P1",2,"P5",1,"P4",0.25,"P3",0.25,"NC",0)</f>
        <v>0.25</v>
      </c>
      <c r="H19" s="10">
        <f t="shared" si="0"/>
        <v>67.5</v>
      </c>
      <c r="I19" s="9" t="str">
        <f>[2]Extract_A!BA18</f>
        <v>O1</v>
      </c>
    </row>
    <row r="20" spans="1:9" s="15" customFormat="1" x14ac:dyDescent="0.3">
      <c r="A20" s="13" t="s">
        <v>10</v>
      </c>
      <c r="B20" s="13">
        <f>SUM(B3:B19)</f>
        <v>8409</v>
      </c>
      <c r="C20" s="14"/>
      <c r="D20" s="14"/>
      <c r="E20" s="14"/>
      <c r="F20" s="14"/>
      <c r="G20" s="14"/>
      <c r="H20" s="13">
        <f>SUM(H3:H19)</f>
        <v>8331.75</v>
      </c>
      <c r="I20" s="14"/>
    </row>
    <row r="21" spans="1:9" x14ac:dyDescent="0.3">
      <c r="G21" s="17"/>
      <c r="I21" s="18"/>
    </row>
    <row r="22" spans="1:9" x14ac:dyDescent="0.3">
      <c r="G22" s="17"/>
      <c r="I22" s="18"/>
    </row>
    <row r="24" spans="1:9" s="16" customFormat="1" x14ac:dyDescent="0.3"/>
    <row r="25" spans="1:9" s="16" customFormat="1" x14ac:dyDescent="0.3"/>
    <row r="26" spans="1:9" s="16" customFormat="1" x14ac:dyDescent="0.3"/>
  </sheetData>
  <mergeCells count="6">
    <mergeCell ref="F1:I1"/>
    <mergeCell ref="A1:A2"/>
    <mergeCell ref="B1:B2"/>
    <mergeCell ref="C1:C2"/>
    <mergeCell ref="D1:D2"/>
    <mergeCell ref="E1:E2"/>
  </mergeCells>
  <conditionalFormatting sqref="A3:I19">
    <cfRule type="expression" dxfId="9" priority="1">
      <formula>MOD(ROW(),2)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190D8-59A4-4C66-A8DF-ADB520054BC5}">
  <sheetPr>
    <pageSetUpPr fitToPage="1"/>
  </sheetPr>
  <dimension ref="A1:J19"/>
  <sheetViews>
    <sheetView tabSelected="1" workbookViewId="0">
      <selection activeCell="B22" sqref="B22"/>
    </sheetView>
  </sheetViews>
  <sheetFormatPr baseColWidth="10" defaultRowHeight="14.4" x14ac:dyDescent="0.3"/>
  <cols>
    <col min="2" max="2" width="58.33203125" bestFit="1" customWidth="1"/>
    <col min="3" max="3" width="10.109375" style="25" customWidth="1"/>
    <col min="4" max="4" width="10.21875" customWidth="1"/>
    <col min="5" max="5" width="9.44140625" style="25" customWidth="1"/>
    <col min="6" max="6" width="10.33203125" style="25" customWidth="1"/>
  </cols>
  <sheetData>
    <row r="1" spans="1:10" x14ac:dyDescent="0.3">
      <c r="A1" s="91"/>
      <c r="B1" s="91"/>
      <c r="C1" s="91"/>
      <c r="D1" s="91"/>
      <c r="E1" s="91"/>
      <c r="F1" s="91"/>
    </row>
    <row r="2" spans="1:10" ht="45.6" customHeight="1" x14ac:dyDescent="0.3">
      <c r="A2" s="92" t="s">
        <v>11</v>
      </c>
      <c r="B2" s="93"/>
      <c r="C2" s="93"/>
      <c r="D2" s="93"/>
      <c r="E2" s="93"/>
      <c r="F2" s="94"/>
    </row>
    <row r="3" spans="1:10" ht="22.2" customHeight="1" x14ac:dyDescent="0.3">
      <c r="A3" s="95" t="s">
        <v>5</v>
      </c>
      <c r="B3" s="96"/>
      <c r="C3" s="97" t="s">
        <v>12</v>
      </c>
      <c r="D3" s="97" t="s">
        <v>13</v>
      </c>
      <c r="E3" s="86" t="s">
        <v>75</v>
      </c>
      <c r="F3" s="86" t="s">
        <v>14</v>
      </c>
    </row>
    <row r="4" spans="1:10" ht="20.399999999999999" customHeight="1" x14ac:dyDescent="0.3">
      <c r="A4" s="19"/>
      <c r="B4" s="19" t="s">
        <v>15</v>
      </c>
      <c r="C4" s="98"/>
      <c r="D4" s="87"/>
      <c r="E4" s="87"/>
      <c r="F4" s="87"/>
    </row>
    <row r="5" spans="1:10" x14ac:dyDescent="0.3">
      <c r="A5" s="20" t="s">
        <v>17</v>
      </c>
      <c r="B5" s="21" t="s">
        <v>18</v>
      </c>
      <c r="C5" s="20" t="s">
        <v>19</v>
      </c>
      <c r="D5" s="20">
        <v>2</v>
      </c>
      <c r="E5" s="22">
        <v>296</v>
      </c>
      <c r="F5" s="22">
        <f t="shared" ref="F5:F10" si="0">E5*$D5</f>
        <v>592</v>
      </c>
    </row>
    <row r="6" spans="1:10" x14ac:dyDescent="0.3">
      <c r="A6" s="20" t="s">
        <v>20</v>
      </c>
      <c r="B6" s="21" t="s">
        <v>21</v>
      </c>
      <c r="C6" s="20" t="s">
        <v>22</v>
      </c>
      <c r="D6" s="20">
        <v>1</v>
      </c>
      <c r="E6" s="22">
        <v>1431</v>
      </c>
      <c r="F6" s="22">
        <f t="shared" si="0"/>
        <v>1431</v>
      </c>
    </row>
    <row r="7" spans="1:10" x14ac:dyDescent="0.3">
      <c r="A7" s="20" t="s">
        <v>23</v>
      </c>
      <c r="B7" s="21" t="s">
        <v>21</v>
      </c>
      <c r="C7" s="20" t="s">
        <v>22</v>
      </c>
      <c r="D7" s="20">
        <v>2</v>
      </c>
      <c r="E7" s="22">
        <v>2276</v>
      </c>
      <c r="F7" s="22">
        <f t="shared" si="0"/>
        <v>4552</v>
      </c>
    </row>
    <row r="8" spans="1:10" x14ac:dyDescent="0.3">
      <c r="A8" s="20" t="s">
        <v>24</v>
      </c>
      <c r="B8" s="21" t="s">
        <v>25</v>
      </c>
      <c r="C8" s="20" t="s">
        <v>26</v>
      </c>
      <c r="D8" s="20">
        <v>0.25</v>
      </c>
      <c r="E8" s="22">
        <v>3177</v>
      </c>
      <c r="F8" s="22">
        <f t="shared" si="0"/>
        <v>794.25</v>
      </c>
    </row>
    <row r="9" spans="1:10" x14ac:dyDescent="0.3">
      <c r="A9" s="20" t="s">
        <v>27</v>
      </c>
      <c r="B9" s="21" t="s">
        <v>28</v>
      </c>
      <c r="C9" s="20" t="s">
        <v>29</v>
      </c>
      <c r="D9" s="20">
        <v>0.25</v>
      </c>
      <c r="E9" s="22">
        <v>270</v>
      </c>
      <c r="F9" s="22">
        <f t="shared" si="0"/>
        <v>67.5</v>
      </c>
    </row>
    <row r="10" spans="1:10" x14ac:dyDescent="0.3">
      <c r="A10" s="20" t="s">
        <v>30</v>
      </c>
      <c r="B10" s="21" t="s">
        <v>31</v>
      </c>
      <c r="C10" s="20" t="s">
        <v>22</v>
      </c>
      <c r="D10" s="20">
        <v>1</v>
      </c>
      <c r="E10" s="22">
        <v>895</v>
      </c>
      <c r="F10" s="22">
        <f t="shared" si="0"/>
        <v>895</v>
      </c>
    </row>
    <row r="11" spans="1:10" x14ac:dyDescent="0.3">
      <c r="A11" s="88" t="s">
        <v>32</v>
      </c>
      <c r="B11" s="89"/>
      <c r="C11" s="89"/>
      <c r="D11" s="90"/>
      <c r="E11" s="24">
        <f>SUM(E5:E10)</f>
        <v>8345</v>
      </c>
      <c r="F11" s="24">
        <f>SUM(F5:F10)</f>
        <v>8331.75</v>
      </c>
      <c r="J11" s="23"/>
    </row>
    <row r="12" spans="1:10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0" s="28" customFormat="1" x14ac:dyDescent="0.3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3">
      <c r="E14" s="19" t="s">
        <v>33</v>
      </c>
      <c r="F14" s="19" t="s">
        <v>16</v>
      </c>
    </row>
    <row r="15" spans="1:10" x14ac:dyDescent="0.3">
      <c r="E15" s="103" t="s">
        <v>19</v>
      </c>
      <c r="F15" s="104">
        <f>F5</f>
        <v>592</v>
      </c>
    </row>
    <row r="16" spans="1:10" x14ac:dyDescent="0.3">
      <c r="E16" s="29" t="s">
        <v>22</v>
      </c>
      <c r="F16" s="22">
        <f>F6+F7+F10</f>
        <v>6878</v>
      </c>
    </row>
    <row r="17" spans="5:6" x14ac:dyDescent="0.3">
      <c r="E17" s="103" t="s">
        <v>26</v>
      </c>
      <c r="F17" s="104">
        <f>F8</f>
        <v>794.25</v>
      </c>
    </row>
    <row r="18" spans="5:6" x14ac:dyDescent="0.3">
      <c r="E18" s="29" t="s">
        <v>29</v>
      </c>
      <c r="F18" s="22">
        <f>F9</f>
        <v>67.5</v>
      </c>
    </row>
    <row r="19" spans="5:6" x14ac:dyDescent="0.3">
      <c r="F19" s="24">
        <f>SUM(F13:F18)</f>
        <v>8331.75</v>
      </c>
    </row>
  </sheetData>
  <mergeCells count="8">
    <mergeCell ref="F3:F4"/>
    <mergeCell ref="A11:D11"/>
    <mergeCell ref="A1:F1"/>
    <mergeCell ref="A2:F2"/>
    <mergeCell ref="A3:B3"/>
    <mergeCell ref="C3:C4"/>
    <mergeCell ref="D3:D4"/>
    <mergeCell ref="E3:E4"/>
  </mergeCells>
  <conditionalFormatting sqref="A5:F10">
    <cfRule type="expression" dxfId="8" priority="12">
      <formula>MOD(ROW(),2)</formula>
    </cfRule>
  </conditionalFormatting>
  <conditionalFormatting sqref="E16:F16">
    <cfRule type="expression" dxfId="7" priority="2">
      <formula>MOD(ROW(),2)</formula>
    </cfRule>
  </conditionalFormatting>
  <conditionalFormatting sqref="E18:F18">
    <cfRule type="expression" dxfId="6" priority="1">
      <formula>MOD(ROW(),2)</formula>
    </cfRule>
  </conditionalFormatting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EE893-97F6-4929-90D3-7F2C4F6F0D00}">
  <sheetPr>
    <pageSetUpPr fitToPage="1"/>
  </sheetPr>
  <dimension ref="A2:D21"/>
  <sheetViews>
    <sheetView workbookViewId="0">
      <selection activeCell="C5" sqref="C5"/>
    </sheetView>
  </sheetViews>
  <sheetFormatPr baseColWidth="10" defaultRowHeight="14.4" x14ac:dyDescent="0.3"/>
  <cols>
    <col min="2" max="2" width="58.33203125" bestFit="1" customWidth="1"/>
    <col min="3" max="3" width="15.6640625" customWidth="1"/>
  </cols>
  <sheetData>
    <row r="2" spans="1:4" ht="45.6" customHeight="1" x14ac:dyDescent="0.3">
      <c r="A2" s="92" t="s">
        <v>34</v>
      </c>
      <c r="B2" s="101"/>
      <c r="C2" s="101"/>
    </row>
    <row r="3" spans="1:4" ht="14.4" customHeight="1" x14ac:dyDescent="0.3">
      <c r="A3" s="95" t="s">
        <v>4</v>
      </c>
      <c r="B3" s="96"/>
      <c r="C3" s="31" t="s">
        <v>75</v>
      </c>
    </row>
    <row r="4" spans="1:4" x14ac:dyDescent="0.3">
      <c r="A4" s="19"/>
      <c r="B4" s="19" t="s">
        <v>15</v>
      </c>
      <c r="C4" s="19" t="s">
        <v>16</v>
      </c>
    </row>
    <row r="5" spans="1:4" x14ac:dyDescent="0.3">
      <c r="A5" s="20" t="s">
        <v>35</v>
      </c>
      <c r="B5" s="21" t="s">
        <v>36</v>
      </c>
      <c r="C5" s="22">
        <v>1431</v>
      </c>
    </row>
    <row r="6" spans="1:4" x14ac:dyDescent="0.3">
      <c r="A6" s="20" t="s">
        <v>37</v>
      </c>
      <c r="B6" s="21" t="s">
        <v>38</v>
      </c>
      <c r="C6" s="22">
        <v>3177</v>
      </c>
    </row>
    <row r="7" spans="1:4" x14ac:dyDescent="0.3">
      <c r="A7" s="20" t="s">
        <v>39</v>
      </c>
      <c r="B7" s="21" t="s">
        <v>40</v>
      </c>
      <c r="C7" s="22">
        <v>64</v>
      </c>
    </row>
    <row r="8" spans="1:4" x14ac:dyDescent="0.3">
      <c r="A8" s="20" t="s">
        <v>41</v>
      </c>
      <c r="B8" s="21" t="s">
        <v>42</v>
      </c>
      <c r="C8" s="22">
        <v>0</v>
      </c>
    </row>
    <row r="9" spans="1:4" x14ac:dyDescent="0.3">
      <c r="A9" s="20" t="s">
        <v>43</v>
      </c>
      <c r="B9" s="21" t="s">
        <v>44</v>
      </c>
      <c r="C9" s="22">
        <v>895</v>
      </c>
    </row>
    <row r="10" spans="1:4" x14ac:dyDescent="0.3">
      <c r="A10" s="20" t="s">
        <v>45</v>
      </c>
      <c r="B10" s="21" t="s">
        <v>46</v>
      </c>
      <c r="C10" s="22">
        <v>237.8</v>
      </c>
      <c r="D10" s="23" t="s">
        <v>47</v>
      </c>
    </row>
    <row r="11" spans="1:4" x14ac:dyDescent="0.3">
      <c r="A11" s="88" t="s">
        <v>32</v>
      </c>
      <c r="B11" s="90"/>
      <c r="C11" s="24">
        <v>5804.8</v>
      </c>
    </row>
    <row r="13" spans="1:4" ht="14.4" customHeight="1" x14ac:dyDescent="0.3">
      <c r="A13" s="99" t="s">
        <v>4</v>
      </c>
      <c r="B13" s="100"/>
      <c r="C13" s="31" t="s">
        <v>76</v>
      </c>
    </row>
    <row r="14" spans="1:4" x14ac:dyDescent="0.3">
      <c r="A14" s="19"/>
      <c r="B14" s="19" t="s">
        <v>15</v>
      </c>
      <c r="C14" s="19" t="s">
        <v>16</v>
      </c>
    </row>
    <row r="15" spans="1:4" x14ac:dyDescent="0.3">
      <c r="A15" s="20" t="s">
        <v>35</v>
      </c>
      <c r="B15" s="21" t="s">
        <v>36</v>
      </c>
      <c r="C15" s="26">
        <v>0.15000000000000002</v>
      </c>
    </row>
    <row r="16" spans="1:4" x14ac:dyDescent="0.3">
      <c r="A16" s="20" t="s">
        <v>37</v>
      </c>
      <c r="B16" s="21" t="s">
        <v>38</v>
      </c>
      <c r="C16" s="26">
        <v>0.32</v>
      </c>
    </row>
    <row r="17" spans="1:3" x14ac:dyDescent="0.3">
      <c r="A17" s="20" t="s">
        <v>39</v>
      </c>
      <c r="B17" s="21" t="s">
        <v>40</v>
      </c>
      <c r="C17" s="26">
        <v>0.01</v>
      </c>
    </row>
    <row r="18" spans="1:3" x14ac:dyDescent="0.3">
      <c r="A18" s="20" t="s">
        <v>41</v>
      </c>
      <c r="B18" s="21" t="s">
        <v>42</v>
      </c>
      <c r="C18" s="26">
        <v>0</v>
      </c>
    </row>
    <row r="19" spans="1:3" x14ac:dyDescent="0.3">
      <c r="A19" s="20" t="s">
        <v>43</v>
      </c>
      <c r="B19" s="21" t="s">
        <v>44</v>
      </c>
      <c r="C19" s="26">
        <v>0.09</v>
      </c>
    </row>
    <row r="20" spans="1:3" x14ac:dyDescent="0.3">
      <c r="A20" s="20" t="s">
        <v>45</v>
      </c>
      <c r="B20" s="21" t="s">
        <v>46</v>
      </c>
      <c r="C20" s="26">
        <v>0.03</v>
      </c>
    </row>
    <row r="21" spans="1:3" x14ac:dyDescent="0.3">
      <c r="A21" s="88" t="s">
        <v>32</v>
      </c>
      <c r="B21" s="90"/>
      <c r="C21" s="27">
        <v>0.60000000000000009</v>
      </c>
    </row>
  </sheetData>
  <mergeCells count="5">
    <mergeCell ref="A13:B13"/>
    <mergeCell ref="A21:B21"/>
    <mergeCell ref="A2:C2"/>
    <mergeCell ref="A3:B3"/>
    <mergeCell ref="A11:B11"/>
  </mergeCells>
  <conditionalFormatting sqref="A5:C10">
    <cfRule type="expression" dxfId="5" priority="2">
      <formula>MOD(ROW(),2)</formula>
    </cfRule>
  </conditionalFormatting>
  <conditionalFormatting sqref="A15:C20">
    <cfRule type="expression" dxfId="4" priority="1">
      <formula>MOD(ROW(),2)</formula>
    </cfRule>
  </conditionalFormatting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B02F4-7CC8-46AE-B36F-B7766007368D}">
  <sheetPr>
    <pageSetUpPr fitToPage="1"/>
  </sheetPr>
  <dimension ref="A2:C19"/>
  <sheetViews>
    <sheetView workbookViewId="0">
      <selection activeCell="C7" sqref="C7"/>
    </sheetView>
  </sheetViews>
  <sheetFormatPr baseColWidth="10" defaultRowHeight="14.4" x14ac:dyDescent="0.3"/>
  <cols>
    <col min="2" max="2" width="59.5546875" customWidth="1"/>
    <col min="3" max="3" width="12.6640625" customWidth="1"/>
  </cols>
  <sheetData>
    <row r="2" spans="1:3" ht="45.6" customHeight="1" x14ac:dyDescent="0.3">
      <c r="A2" s="92" t="s">
        <v>48</v>
      </c>
      <c r="B2" s="101"/>
      <c r="C2" s="101"/>
    </row>
    <row r="3" spans="1:3" x14ac:dyDescent="0.3">
      <c r="A3" s="99" t="s">
        <v>4</v>
      </c>
      <c r="B3" s="100"/>
      <c r="C3" s="30" t="s">
        <v>75</v>
      </c>
    </row>
    <row r="4" spans="1:3" x14ac:dyDescent="0.3">
      <c r="A4" s="19"/>
      <c r="B4" s="19" t="s">
        <v>15</v>
      </c>
      <c r="C4" s="19" t="s">
        <v>16</v>
      </c>
    </row>
    <row r="5" spans="1:3" x14ac:dyDescent="0.3">
      <c r="A5" s="20" t="s">
        <v>49</v>
      </c>
      <c r="B5" s="21" t="s">
        <v>50</v>
      </c>
      <c r="C5" s="22">
        <v>1077</v>
      </c>
    </row>
    <row r="6" spans="1:3" x14ac:dyDescent="0.3">
      <c r="A6" s="20" t="s">
        <v>51</v>
      </c>
      <c r="B6" s="21" t="s">
        <v>52</v>
      </c>
      <c r="C6" s="22">
        <v>322</v>
      </c>
    </row>
    <row r="7" spans="1:3" x14ac:dyDescent="0.3">
      <c r="A7" s="20" t="s">
        <v>53</v>
      </c>
      <c r="B7" s="21" t="s">
        <v>54</v>
      </c>
      <c r="C7" s="22">
        <v>464</v>
      </c>
    </row>
    <row r="8" spans="1:3" x14ac:dyDescent="0.3">
      <c r="A8" s="20" t="s">
        <v>55</v>
      </c>
      <c r="B8" s="21" t="s">
        <v>56</v>
      </c>
      <c r="C8" s="22">
        <v>979</v>
      </c>
    </row>
    <row r="9" spans="1:3" x14ac:dyDescent="0.3">
      <c r="A9" s="20" t="s">
        <v>57</v>
      </c>
      <c r="B9" s="21" t="s">
        <v>58</v>
      </c>
      <c r="C9" s="22">
        <v>0</v>
      </c>
    </row>
    <row r="10" spans="1:3" x14ac:dyDescent="0.3">
      <c r="A10" s="88" t="s">
        <v>32</v>
      </c>
      <c r="B10" s="90"/>
      <c r="C10" s="24">
        <v>2842</v>
      </c>
    </row>
    <row r="12" spans="1:3" x14ac:dyDescent="0.3">
      <c r="A12" s="99" t="s">
        <v>4</v>
      </c>
      <c r="B12" s="100"/>
      <c r="C12" s="31" t="s">
        <v>76</v>
      </c>
    </row>
    <row r="13" spans="1:3" x14ac:dyDescent="0.3">
      <c r="A13" s="19"/>
      <c r="B13" s="19" t="s">
        <v>15</v>
      </c>
      <c r="C13" s="19" t="s">
        <v>16</v>
      </c>
    </row>
    <row r="14" spans="1:3" x14ac:dyDescent="0.3">
      <c r="A14" s="20" t="s">
        <v>49</v>
      </c>
      <c r="B14" s="21" t="s">
        <v>50</v>
      </c>
      <c r="C14" s="26">
        <v>0.11</v>
      </c>
    </row>
    <row r="15" spans="1:3" x14ac:dyDescent="0.3">
      <c r="A15" s="20" t="s">
        <v>51</v>
      </c>
      <c r="B15" s="21" t="s">
        <v>52</v>
      </c>
      <c r="C15" s="26">
        <v>0.04</v>
      </c>
    </row>
    <row r="16" spans="1:3" x14ac:dyDescent="0.3">
      <c r="A16" s="20" t="s">
        <v>53</v>
      </c>
      <c r="B16" s="21" t="s">
        <v>54</v>
      </c>
      <c r="C16" s="26">
        <v>0.05</v>
      </c>
    </row>
    <row r="17" spans="1:3" x14ac:dyDescent="0.3">
      <c r="A17" s="20" t="s">
        <v>55</v>
      </c>
      <c r="B17" s="21" t="s">
        <v>56</v>
      </c>
      <c r="C17" s="26">
        <v>9.9999999999999992E-2</v>
      </c>
    </row>
    <row r="18" spans="1:3" x14ac:dyDescent="0.3">
      <c r="A18" s="20" t="s">
        <v>57</v>
      </c>
      <c r="B18" s="21" t="s">
        <v>58</v>
      </c>
      <c r="C18" s="26">
        <v>0</v>
      </c>
    </row>
    <row r="19" spans="1:3" x14ac:dyDescent="0.3">
      <c r="A19" s="88" t="s">
        <v>32</v>
      </c>
      <c r="B19" s="90"/>
      <c r="C19" s="27">
        <v>0.3</v>
      </c>
    </row>
  </sheetData>
  <mergeCells count="5">
    <mergeCell ref="A12:B12"/>
    <mergeCell ref="A19:B19"/>
    <mergeCell ref="A2:C2"/>
    <mergeCell ref="A3:B3"/>
    <mergeCell ref="A10:B10"/>
  </mergeCells>
  <conditionalFormatting sqref="A5:C9">
    <cfRule type="expression" dxfId="3" priority="1">
      <formula>MOD(ROW(),2)</formula>
    </cfRule>
  </conditionalFormatting>
  <conditionalFormatting sqref="A14:C18">
    <cfRule type="expression" dxfId="2" priority="2">
      <formula>MOD(ROW(),2)</formula>
    </cfRule>
  </conditionalFormatting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BE3AB-C94E-4957-B355-43E9D7B1021E}">
  <sheetPr>
    <pageSetUpPr fitToPage="1"/>
  </sheetPr>
  <dimension ref="A2:C23"/>
  <sheetViews>
    <sheetView workbookViewId="0">
      <selection activeCell="D23" sqref="D23"/>
    </sheetView>
  </sheetViews>
  <sheetFormatPr baseColWidth="10" defaultRowHeight="14.4" x14ac:dyDescent="0.3"/>
  <cols>
    <col min="2" max="2" width="66.33203125" customWidth="1"/>
    <col min="3" max="3" width="13.44140625" customWidth="1"/>
  </cols>
  <sheetData>
    <row r="2" spans="1:3" ht="45.6" customHeight="1" x14ac:dyDescent="0.3">
      <c r="A2" s="92" t="s">
        <v>59</v>
      </c>
      <c r="B2" s="101"/>
      <c r="C2" s="101"/>
    </row>
    <row r="3" spans="1:3" ht="14.4" customHeight="1" x14ac:dyDescent="0.3">
      <c r="A3" s="102" t="s">
        <v>60</v>
      </c>
      <c r="B3" s="102"/>
      <c r="C3" s="30" t="s">
        <v>75</v>
      </c>
    </row>
    <row r="4" spans="1:3" x14ac:dyDescent="0.3">
      <c r="A4" s="19"/>
      <c r="B4" s="19" t="s">
        <v>15</v>
      </c>
      <c r="C4" s="19" t="s">
        <v>16</v>
      </c>
    </row>
    <row r="5" spans="1:3" x14ac:dyDescent="0.3">
      <c r="A5" s="20" t="s">
        <v>61</v>
      </c>
      <c r="B5" s="21" t="s">
        <v>62</v>
      </c>
      <c r="C5" s="22">
        <v>296</v>
      </c>
    </row>
    <row r="6" spans="1:3" x14ac:dyDescent="0.3">
      <c r="A6" s="20" t="s">
        <v>63</v>
      </c>
      <c r="B6" s="21" t="s">
        <v>64</v>
      </c>
      <c r="C6" s="22">
        <v>1431</v>
      </c>
    </row>
    <row r="7" spans="1:3" x14ac:dyDescent="0.3">
      <c r="A7" s="20" t="s">
        <v>65</v>
      </c>
      <c r="B7" s="21" t="s">
        <v>66</v>
      </c>
      <c r="C7" s="22">
        <v>2276</v>
      </c>
    </row>
    <row r="8" spans="1:3" x14ac:dyDescent="0.3">
      <c r="A8" s="20" t="s">
        <v>67</v>
      </c>
      <c r="B8" s="21" t="s">
        <v>68</v>
      </c>
      <c r="C8" s="22">
        <v>3177</v>
      </c>
    </row>
    <row r="9" spans="1:3" x14ac:dyDescent="0.3">
      <c r="A9" s="20" t="s">
        <v>69</v>
      </c>
      <c r="B9" s="21" t="s">
        <v>70</v>
      </c>
      <c r="C9" s="22">
        <v>270</v>
      </c>
    </row>
    <row r="10" spans="1:3" x14ac:dyDescent="0.3">
      <c r="A10" s="20" t="s">
        <v>71</v>
      </c>
      <c r="B10" s="21" t="s">
        <v>72</v>
      </c>
      <c r="C10" s="22">
        <v>895</v>
      </c>
    </row>
    <row r="11" spans="1:3" x14ac:dyDescent="0.3">
      <c r="A11" s="20" t="s">
        <v>73</v>
      </c>
      <c r="B11" s="21" t="s">
        <v>74</v>
      </c>
      <c r="C11" s="22"/>
    </row>
    <row r="12" spans="1:3" x14ac:dyDescent="0.3">
      <c r="A12" s="88" t="s">
        <v>32</v>
      </c>
      <c r="B12" s="90"/>
      <c r="C12" s="24">
        <v>8345</v>
      </c>
    </row>
    <row r="14" spans="1:3" x14ac:dyDescent="0.3">
      <c r="A14" s="102" t="s">
        <v>60</v>
      </c>
      <c r="B14" s="102"/>
      <c r="C14" s="31" t="s">
        <v>76</v>
      </c>
    </row>
    <row r="15" spans="1:3" x14ac:dyDescent="0.3">
      <c r="A15" s="19"/>
      <c r="B15" s="19" t="s">
        <v>15</v>
      </c>
      <c r="C15" s="19" t="s">
        <v>16</v>
      </c>
    </row>
    <row r="16" spans="1:3" x14ac:dyDescent="0.3">
      <c r="A16" s="20" t="s">
        <v>61</v>
      </c>
      <c r="B16" s="21" t="s">
        <v>62</v>
      </c>
      <c r="C16" s="26">
        <v>0.03</v>
      </c>
    </row>
    <row r="17" spans="1:3" x14ac:dyDescent="0.3">
      <c r="A17" s="20" t="s">
        <v>63</v>
      </c>
      <c r="B17" s="21" t="s">
        <v>64</v>
      </c>
      <c r="C17" s="26">
        <v>0.15000000000000002</v>
      </c>
    </row>
    <row r="18" spans="1:3" x14ac:dyDescent="0.3">
      <c r="A18" s="20" t="s">
        <v>65</v>
      </c>
      <c r="B18" s="21" t="s">
        <v>66</v>
      </c>
      <c r="C18" s="26">
        <v>0.23</v>
      </c>
    </row>
    <row r="19" spans="1:3" x14ac:dyDescent="0.3">
      <c r="A19" s="20" t="s">
        <v>67</v>
      </c>
      <c r="B19" s="21" t="s">
        <v>68</v>
      </c>
      <c r="C19" s="26">
        <v>0.32</v>
      </c>
    </row>
    <row r="20" spans="1:3" x14ac:dyDescent="0.3">
      <c r="A20" s="20" t="s">
        <v>69</v>
      </c>
      <c r="B20" s="21" t="s">
        <v>70</v>
      </c>
      <c r="C20" s="26">
        <v>0.03</v>
      </c>
    </row>
    <row r="21" spans="1:3" x14ac:dyDescent="0.3">
      <c r="A21" s="20" t="s">
        <v>71</v>
      </c>
      <c r="B21" s="21" t="s">
        <v>72</v>
      </c>
      <c r="C21" s="26">
        <v>0.09</v>
      </c>
    </row>
    <row r="22" spans="1:3" x14ac:dyDescent="0.3">
      <c r="A22" s="20" t="s">
        <v>73</v>
      </c>
      <c r="B22" s="21" t="s">
        <v>74</v>
      </c>
      <c r="C22" s="26"/>
    </row>
    <row r="23" spans="1:3" x14ac:dyDescent="0.3">
      <c r="A23" s="88" t="s">
        <v>32</v>
      </c>
      <c r="B23" s="90"/>
      <c r="C23" s="27">
        <v>0.85</v>
      </c>
    </row>
  </sheetData>
  <mergeCells count="5">
    <mergeCell ref="A14:B14"/>
    <mergeCell ref="A23:B23"/>
    <mergeCell ref="A2:C2"/>
    <mergeCell ref="A3:B3"/>
    <mergeCell ref="A12:B12"/>
  </mergeCells>
  <conditionalFormatting sqref="A5:C11">
    <cfRule type="expression" dxfId="1" priority="1">
      <formula>MOD(ROW(),2)</formula>
    </cfRule>
  </conditionalFormatting>
  <conditionalFormatting sqref="A16:C22">
    <cfRule type="expression" dxfId="0" priority="2">
      <formula>MOD(ROW(),2)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Palettes végétales Répartition%</vt:lpstr>
      <vt:lpstr>Palettes végétales Quantitatif</vt:lpstr>
      <vt:lpstr>Synthèse_A</vt:lpstr>
      <vt:lpstr>Plantations</vt:lpstr>
      <vt:lpstr>LMA</vt:lpstr>
      <vt:lpstr>LME</vt:lpstr>
      <vt:lpstr>ENT</vt:lpstr>
      <vt:lpstr>'Palettes végétales Quantitatif'!Impression_des_titres</vt:lpstr>
      <vt:lpstr>'Palettes végétales Répartition%'!Impression_des_titres</vt:lpstr>
      <vt:lpstr>ENT!Zone_d_impression</vt:lpstr>
      <vt:lpstr>LMA!Zone_d_impression</vt:lpstr>
      <vt:lpstr>LME!Zone_d_impression</vt:lpstr>
      <vt:lpstr>'Palettes végétales Quantitatif'!Zone_d_impression</vt:lpstr>
      <vt:lpstr>'Palettes végétales Répartition%'!Zone_d_impression</vt:lpstr>
      <vt:lpstr>Plantations!Zone_d_impression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GARBAY Caroline</dc:creator>
  <cp:lastModifiedBy>GARBAY Caroline</cp:lastModifiedBy>
  <dcterms:created xsi:type="dcterms:W3CDTF">2026-01-07T10:57:23Z</dcterms:created>
  <dcterms:modified xsi:type="dcterms:W3CDTF">2026-01-08T11:11:42Z</dcterms:modified>
</cp:coreProperties>
</file>